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545" yWindow="150" windowWidth="23925" windowHeight="12045"/>
  </bookViews>
  <sheets>
    <sheet name="NAVODILA" sheetId="6" r:id="rId1"/>
    <sheet name="C 02 PREDRAČUN" sheetId="7" r:id="rId2"/>
    <sheet name="C02-A SPECIFIKACIJA " sheetId="9" r:id="rId3"/>
  </sheets>
  <definedNames>
    <definedName name="_xlnm.Print_Area" localSheetId="1">'C 02 PREDRAČUN'!$A$1:$D$34</definedName>
    <definedName name="_xlnm.Print_Area" localSheetId="2">'C02-A SPECIFIKACIJA '!$A$1:$K$120</definedName>
  </definedNames>
  <calcPr calcId="124519"/>
</workbook>
</file>

<file path=xl/calcChain.xml><?xml version="1.0" encoding="utf-8"?>
<calcChain xmlns="http://schemas.openxmlformats.org/spreadsheetml/2006/main">
  <c r="A27" i="7"/>
  <c r="B29"/>
  <c r="J115" i="9"/>
  <c r="K115" s="1"/>
  <c r="J114"/>
  <c r="K114" s="1"/>
  <c r="J113"/>
  <c r="K113" s="1"/>
  <c r="J112"/>
  <c r="K112" s="1"/>
  <c r="J111"/>
  <c r="K111" s="1"/>
  <c r="J110"/>
  <c r="K110" s="1"/>
  <c r="J109"/>
  <c r="K107"/>
  <c r="J107"/>
  <c r="J104"/>
  <c r="K104" s="1"/>
  <c r="J103"/>
  <c r="K103" s="1"/>
  <c r="J102"/>
  <c r="K102" s="1"/>
  <c r="J100"/>
  <c r="K100" s="1"/>
  <c r="J99"/>
  <c r="K99" s="1"/>
  <c r="J96"/>
  <c r="K96" s="1"/>
  <c r="K109" l="1"/>
  <c r="J116"/>
  <c r="K116"/>
  <c r="D29" i="7" s="1"/>
  <c r="C29" l="1"/>
  <c r="J61" i="9"/>
  <c r="J52"/>
  <c r="J43"/>
  <c r="J34"/>
  <c r="J25"/>
  <c r="J16"/>
  <c r="B13" i="7" l="1"/>
  <c r="A4" i="9" l="1"/>
  <c r="A3"/>
  <c r="A2"/>
  <c r="B24" i="7"/>
  <c r="B23"/>
  <c r="A21"/>
  <c r="B18"/>
  <c r="B17"/>
  <c r="B16"/>
  <c r="B15"/>
  <c r="B14"/>
  <c r="J85" i="9"/>
  <c r="K85" s="1"/>
  <c r="J84"/>
  <c r="K84" s="1"/>
  <c r="J75"/>
  <c r="K75" s="1"/>
  <c r="J74"/>
  <c r="K74" s="1"/>
  <c r="J73"/>
  <c r="K73" s="1"/>
  <c r="J72"/>
  <c r="K61"/>
  <c r="K52"/>
  <c r="K43"/>
  <c r="K34"/>
  <c r="K25"/>
  <c r="K16"/>
  <c r="A2" i="7"/>
  <c r="A3"/>
  <c r="A4"/>
  <c r="K72" i="9" l="1"/>
  <c r="K76" s="1"/>
  <c r="D23" i="7" s="1"/>
  <c r="J76" i="9"/>
  <c r="C23" i="7" s="1"/>
  <c r="K86" i="9"/>
  <c r="J62"/>
  <c r="C18" i="7" s="1"/>
  <c r="K35" i="9"/>
  <c r="D15" i="7" s="1"/>
  <c r="J17" i="9"/>
  <c r="C13" i="7" s="1"/>
  <c r="J86" i="9"/>
  <c r="J26"/>
  <c r="C14" i="7" s="1"/>
  <c r="K53" i="9"/>
  <c r="D17" i="7" s="1"/>
  <c r="J35" i="9"/>
  <c r="C15" i="7" s="1"/>
  <c r="J53" i="9"/>
  <c r="C17" i="7" s="1"/>
  <c r="K26" i="9"/>
  <c r="D14" i="7" s="1"/>
  <c r="K44" i="9"/>
  <c r="D16" i="7" s="1"/>
  <c r="K62" i="9"/>
  <c r="D18" i="7" s="1"/>
  <c r="J44" i="9"/>
  <c r="C16" i="7" s="1"/>
  <c r="K17" i="9"/>
  <c r="D13" i="7" s="1"/>
  <c r="J119" i="9" l="1"/>
  <c r="K119"/>
  <c r="C24" i="7"/>
  <c r="C32" s="1"/>
  <c r="D24"/>
  <c r="D32" s="1"/>
</calcChain>
</file>

<file path=xl/sharedStrings.xml><?xml version="1.0" encoding="utf-8"?>
<sst xmlns="http://schemas.openxmlformats.org/spreadsheetml/2006/main" count="244" uniqueCount="100">
  <si>
    <t>Naziv materiala</t>
  </si>
  <si>
    <t>EM</t>
  </si>
  <si>
    <t>% DDV</t>
  </si>
  <si>
    <t>Zap.št.</t>
  </si>
  <si>
    <t>1.</t>
  </si>
  <si>
    <t>kos</t>
  </si>
  <si>
    <t>Vrednost v EUR brez DDV</t>
  </si>
  <si>
    <t>Vrednost v EUR z DDV</t>
  </si>
  <si>
    <t>OSTALI POTROŠNI MATERIAL</t>
  </si>
  <si>
    <t>Hemodializatorji površine 1,7 m² (+/- 0,1 m²) - HF</t>
  </si>
  <si>
    <t>NAVODILA:</t>
  </si>
  <si>
    <t>Ponudnik v spodnjo tabelo vpiše svoje podatke, in sicer:</t>
  </si>
  <si>
    <t>Ime podjetja:</t>
  </si>
  <si>
    <t>Naslov:</t>
  </si>
  <si>
    <t>Poštno številko in kraj:</t>
  </si>
  <si>
    <t xml:space="preserve">2. </t>
  </si>
  <si>
    <t>Vsi podatki se v obrazec prenesejo avtomatično iz drugih obrazcev in se prepišejo/preračunajo sami!</t>
  </si>
  <si>
    <t xml:space="preserve">3. </t>
  </si>
  <si>
    <t>Podatke se vpisuje samo v rumena polja!</t>
  </si>
  <si>
    <t xml:space="preserve"> - Ime proizvajalca, naziv, ter kataloško številko ponujenega  dializnega potrošnega materiala</t>
  </si>
  <si>
    <t>PONUDNIK:</t>
  </si>
  <si>
    <t>Sklop</t>
  </si>
  <si>
    <t xml:space="preserve"> </t>
  </si>
  <si>
    <t>OSTALI POTROŠNI MATERIAL:</t>
  </si>
  <si>
    <t>Naziv proizvoda</t>
  </si>
  <si>
    <t>Kataloška št.:</t>
  </si>
  <si>
    <t>cena/EM brez DDV</t>
  </si>
  <si>
    <t>Igla A 1,6mm x 20mm - A50</t>
  </si>
  <si>
    <t>sc</t>
  </si>
  <si>
    <t>Igla A 1,8mm x 20mm - A50</t>
  </si>
  <si>
    <t>Igla V 1,8mm x 20mm - A50</t>
  </si>
  <si>
    <t>Igla V 1,6mm x 20mm - A50</t>
  </si>
  <si>
    <t>Igla A 1,6mm x 15mm - A50</t>
  </si>
  <si>
    <t>Igla V 1,6mm x 15mm - A50</t>
  </si>
  <si>
    <t>PREDRAČUN</t>
  </si>
  <si>
    <t>Ime proizvajalca</t>
  </si>
  <si>
    <t>DIALIZNE IGLE</t>
  </si>
  <si>
    <t>v EUR brez DDV</t>
  </si>
  <si>
    <t>v EUR z DDV</t>
  </si>
  <si>
    <t>Podatki o ponudniku se samodejno prepišejo v  OBRAZEC C02 in OBRAZEC C02/A.</t>
  </si>
  <si>
    <t xml:space="preserve">4. </t>
  </si>
  <si>
    <t>ura</t>
  </si>
  <si>
    <t>REDNO IN IZREDNO SERVISIRANJE DIALIZNIH MONITORJEV</t>
  </si>
  <si>
    <t>Cena delovne ure serviserja - za potrebe izvajanja izrednega vzdrževanja (z vključenimi prevoznimi stroški, časom na poti,...)</t>
  </si>
  <si>
    <t xml:space="preserve"> Redni preventivni servis</t>
  </si>
  <si>
    <t>Cena delovne ure serviserja - za potrebe izvajanja rednega  preventivnega servisa  (z vključenimi prevoznimi stroški, časom na poti,...)</t>
  </si>
  <si>
    <t>Servisni set za 5008</t>
  </si>
  <si>
    <t>Magnetni ventil za dezinfektant 5008/S</t>
  </si>
  <si>
    <t>Mali servis:</t>
  </si>
  <si>
    <t>Rezervni deli za redni preventivni servis:</t>
  </si>
  <si>
    <t>Veliki servis:</t>
  </si>
  <si>
    <t>Magnetni ventil za dezinfektant za 5008/S</t>
  </si>
  <si>
    <t>Akumulatorski blok - 7,2Ah za 5008</t>
  </si>
  <si>
    <t xml:space="preserve"> Izredni servis</t>
  </si>
  <si>
    <t>Rezervni deli za izredni preventivni servis:</t>
  </si>
  <si>
    <t>Mali magnetni ventil enojni za 5008/S</t>
  </si>
  <si>
    <t>Univerzalna membranska črpalka za 5008/S</t>
  </si>
  <si>
    <t>Tlačni senzor - 0,9/2,0 BAR 5008/S</t>
  </si>
  <si>
    <t>Reducirni ventil A01; A05 za 5008/S</t>
  </si>
  <si>
    <t>Univerzalni temperaturni senzor za 5008/S</t>
  </si>
  <si>
    <t>Bibag konektor za 5008</t>
  </si>
  <si>
    <t>Držalo dializatorja za 5008</t>
  </si>
  <si>
    <t>kpl</t>
  </si>
  <si>
    <t xml:space="preserve"> - % DDV</t>
  </si>
  <si>
    <t>Ponudnik v zavihek  OBRAZCA C02 PREDRAČUN ne vpisuje ničesar!</t>
  </si>
  <si>
    <t xml:space="preserve"> - Ime proizvajalca, naziv, ter kataloško številko ponujenih rezervnih delov</t>
  </si>
  <si>
    <t xml:space="preserve"> - Ceno na EM brez DDV za dializni potrošni material v EUR brez DDV</t>
  </si>
  <si>
    <t xml:space="preserve"> - Ceno na EM brez DDV za posamezno postavko v EUR brez DDV</t>
  </si>
  <si>
    <t>Hemodializatorji površine 1,9 m² (+/- 0,1 m²) - HF</t>
  </si>
  <si>
    <t>Hemodializatorji površine 1,5 m² (+ 0,1 m²) - HF</t>
  </si>
  <si>
    <r>
      <t>SKLOP 1: HIGHFLUX DIALIZNI FILTRI POVRŠINE 1,5 M</t>
    </r>
    <r>
      <rPr>
        <b/>
        <sz val="12"/>
        <rFont val="Arial"/>
        <family val="2"/>
        <charset val="238"/>
      </rPr>
      <t>²</t>
    </r>
    <r>
      <rPr>
        <b/>
        <sz val="10"/>
        <rFont val="Arial"/>
        <family val="2"/>
        <charset val="238"/>
      </rPr>
      <t xml:space="preserve"> (+/- 0,1 M</t>
    </r>
    <r>
      <rPr>
        <b/>
        <sz val="12"/>
        <rFont val="Arial"/>
        <family val="2"/>
        <charset val="238"/>
      </rPr>
      <t>²</t>
    </r>
    <r>
      <rPr>
        <b/>
        <sz val="10"/>
        <rFont val="Arial"/>
        <family val="2"/>
        <charset val="238"/>
      </rPr>
      <t>)  ZA IZVAJANJE HEMODIALIZNEGA ZDRAVLJENJA ZA HDF IN BHD, STERILIZIRANI Z VODNO PARO ALI GAMA ŽARKI</t>
    </r>
  </si>
  <si>
    <t>SKLOP 2: HIGHFLUXDIALIZNI FILTRI POVRŠINE 1,7 M² (+/- 0,1 M²)  ZA IZVAJANJE HEMODIALIZNEGA ZDRAVLJENJA ZA HDF IN BHD, STERILIZIRANI Z VODNO PARO ALI GAMA ŽARKI</t>
  </si>
  <si>
    <t>Hemodializatorji površine 2,1 m² (+/- 0,1 m²) - HF</t>
  </si>
  <si>
    <t>SKLOP 4: HIGHFLUX DIALIZNI FILTRI POVRŠINE 2,1 M² (+/- 0,1 M²)  ZA IZVAJANJE HEMODIALIZNEGA ZDRAVLJENJA ZA HDF IN BHD, STERILIZIRANI Z VODNO PARO ALI GAMA ŽARKI</t>
  </si>
  <si>
    <t>SKLOP 3: HIGHFLUX DIALIZNI FILTRI POVRŠINE 1,9 M² (+/- 0,1 M²)  ZA IZVAJANJE HEMODIALIZNEGA ZDRAVLJENJA ZA HDF IN BHD, STERILIZIRANI Z VODNO PARO ALI GAMA ŽARKI</t>
  </si>
  <si>
    <t>SKLOP 5: DIALIZNI FILTRI POVRŠINE 1,9 M2 (+/- 0,1 M²)  ZA IZVAJANJE HEMODIALIZNEGA ZDRAVLJENJA ZA HDF IN HD, STERILIZIRANI Z VODNO PARO ALI GAMA ŽARKI, ZA PACIENTE Z INTOLERANCO NA SINTETIČNE MEMBRANE</t>
  </si>
  <si>
    <t>SKLOP 6: DIALIZNI FILTRI POVRŠINE 2.5 M2 (+/- 0,1 M2)  ZA IZVAJANJE HEMODIALIZNEGA ZDRAVLJENJA ZA HDF IN HD, STERILIZIRANI Z VODNO PARO ALI GAMA ŽARKI, ZA PACIENTE Z INTOLERANCO NA SINTETIČNE MEMBRANE</t>
  </si>
  <si>
    <t>Hemodializatorji površine 1,9 m² (+/- 0,1 m²)  HF</t>
  </si>
  <si>
    <t>Hemodializatorji površine 2,5 m² (+/- 0,1 m²) - HF</t>
  </si>
  <si>
    <t>SKLOP 7: IGLE ZA HD - 1</t>
  </si>
  <si>
    <t>SKLOP 8: IGLE ZA HD - 2</t>
  </si>
  <si>
    <t>DIALIZNI FILTRI</t>
  </si>
  <si>
    <t>Ponudnik v zavihek  OBRAZCA C02/A SPECIFIKACIJA od SKLOP-a 1 do SKLOP-a 8 (za tiste sklope za katere oddaja ponudbo) vpiše:</t>
  </si>
  <si>
    <t>Ponudnik v zavihek  OBRAZCA C02/A za SKLOP 9 vpiše:</t>
  </si>
  <si>
    <t>SKLOP 9: REDNO IN IZREDNO SERVISIRANJE DIALIZNIH MONITORJEV FRESENIUS</t>
  </si>
  <si>
    <t>45 mes. količina</t>
  </si>
  <si>
    <t>45 mesecev</t>
  </si>
  <si>
    <t>SKLOP 1 - KONČNA PONUDBENA VREDNOST BREZ DDV  / 45 mesecev</t>
  </si>
  <si>
    <t>SKLOP 2 - KONČNA PONUDBENA VREDNOST BREZ DDV / 45 mesecev</t>
  </si>
  <si>
    <t>SKLOP 3 - KONČNA PONUDBENA VREDNOST BREZ DDV  / 45 mesecev</t>
  </si>
  <si>
    <t>SKLOP 4 - KONČNA PONUDBENA VREDNOST BREZ DDV  / 45 mesecev</t>
  </si>
  <si>
    <t>SKLOP 5 - KONČNA PONUDBENA VREDNOST BREZ DDV  / 45 mesecev</t>
  </si>
  <si>
    <t>SKLOP 6 - KONČNA PONUDBENA VREDNOST BREZ DDV  / 45 mesecev</t>
  </si>
  <si>
    <t>SKLOP 7 - KONČNA PONUDBENA VREDNOST BREZ DDV  / 45 mesecev</t>
  </si>
  <si>
    <t>SKLOP 8 - KONČNA PONUDBENA VREDNOST BREZ DDV / 45 mesecev</t>
  </si>
  <si>
    <t>SKLOP 9 - KONČNA PONUDBENA VREDNOST BREZ DDV  / 45 mesecev</t>
  </si>
  <si>
    <t>Skupna končna ponudbena vrednost za vse ponujene sklope / 45 mesecev</t>
  </si>
  <si>
    <t>Vrednost brez DDV / 45 m</t>
  </si>
  <si>
    <t>Vrednost z DDV / 45m</t>
  </si>
  <si>
    <t>Skupna  končna ponudbena vrednost / 45 m</t>
  </si>
</sst>
</file>

<file path=xl/styles.xml><?xml version="1.0" encoding="utf-8"?>
<styleSheet xmlns="http://schemas.openxmlformats.org/spreadsheetml/2006/main">
  <numFmts count="1">
    <numFmt numFmtId="164" formatCode="#,##0.00\ [$€-1]"/>
  </numFmts>
  <fonts count="14">
    <font>
      <sz val="10"/>
      <name val="Arial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9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u/>
      <sz val="13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9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2"/>
      <name val="Arial"/>
      <family val="2"/>
      <charset val="238"/>
    </font>
    <font>
      <b/>
      <sz val="11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262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0" fillId="0" borderId="0" xfId="0" applyProtection="1">
      <protection locked="0"/>
    </xf>
    <xf numFmtId="0" fontId="0" fillId="0" borderId="0" xfId="0" applyFill="1"/>
    <xf numFmtId="0" fontId="0" fillId="0" borderId="0" xfId="0" applyBorder="1"/>
    <xf numFmtId="0" fontId="0" fillId="0" borderId="0" xfId="0" applyFill="1" applyAlignment="1">
      <alignment horizontal="left"/>
    </xf>
    <xf numFmtId="0" fontId="8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right" vertical="center"/>
    </xf>
    <xf numFmtId="164" fontId="4" fillId="0" borderId="2" xfId="0" applyNumberFormat="1" applyFont="1" applyFill="1" applyBorder="1" applyAlignment="1">
      <alignment horizontal="right" vertical="center"/>
    </xf>
    <xf numFmtId="0" fontId="4" fillId="0" borderId="0" xfId="0" applyFont="1"/>
    <xf numFmtId="0" fontId="4" fillId="0" borderId="2" xfId="0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4" fillId="0" borderId="0" xfId="0" applyFont="1" applyBorder="1"/>
    <xf numFmtId="164" fontId="4" fillId="0" borderId="0" xfId="0" applyNumberFormat="1" applyFont="1" applyFill="1" applyBorder="1" applyAlignment="1">
      <alignment horizontal="right" vertical="center"/>
    </xf>
    <xf numFmtId="0" fontId="5" fillId="0" borderId="0" xfId="0" applyFont="1" applyBorder="1" applyAlignment="1">
      <alignment horizontal="left"/>
    </xf>
    <xf numFmtId="164" fontId="4" fillId="0" borderId="3" xfId="0" applyNumberFormat="1" applyFont="1" applyFill="1" applyBorder="1" applyAlignment="1">
      <alignment horizontal="right" vertical="center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 applyProtection="1">
      <alignment vertical="center"/>
      <protection locked="0"/>
    </xf>
    <xf numFmtId="0" fontId="9" fillId="0" borderId="0" xfId="0" applyFont="1" applyFill="1" applyBorder="1" applyAlignment="1">
      <alignment horizontal="center"/>
    </xf>
    <xf numFmtId="0" fontId="2" fillId="0" borderId="0" xfId="0" applyFont="1" applyFill="1" applyAlignment="1"/>
    <xf numFmtId="0" fontId="4" fillId="0" borderId="0" xfId="0" applyFont="1" applyFill="1" applyBorder="1" applyAlignment="1"/>
    <xf numFmtId="0" fontId="4" fillId="0" borderId="0" xfId="0" applyFont="1" applyFill="1"/>
    <xf numFmtId="0" fontId="0" fillId="0" borderId="0" xfId="0" applyProtection="1"/>
    <xf numFmtId="0" fontId="0" fillId="0" borderId="0" xfId="0" applyAlignment="1" applyProtection="1">
      <alignment horizontal="center"/>
    </xf>
    <xf numFmtId="0" fontId="3" fillId="0" borderId="1" xfId="0" applyFont="1" applyFill="1" applyBorder="1" applyAlignment="1" applyProtection="1">
      <alignment horizontal="center" vertical="center" wrapText="1"/>
    </xf>
    <xf numFmtId="0" fontId="0" fillId="0" borderId="0" xfId="0" applyFill="1" applyProtection="1"/>
    <xf numFmtId="0" fontId="7" fillId="0" borderId="0" xfId="0" applyFont="1" applyProtection="1"/>
    <xf numFmtId="0" fontId="6" fillId="0" borderId="0" xfId="0" applyFont="1" applyAlignment="1" applyProtection="1">
      <alignment horizontal="center"/>
    </xf>
    <xf numFmtId="0" fontId="6" fillId="0" borderId="0" xfId="0" applyFont="1" applyProtection="1"/>
    <xf numFmtId="0" fontId="0" fillId="0" borderId="0" xfId="0" applyAlignment="1" applyProtection="1">
      <alignment horizontal="right"/>
    </xf>
    <xf numFmtId="0" fontId="6" fillId="0" borderId="0" xfId="0" applyFont="1" applyFill="1" applyBorder="1" applyAlignment="1" applyProtection="1">
      <alignment horizontal="left"/>
    </xf>
    <xf numFmtId="0" fontId="2" fillId="0" borderId="0" xfId="0" applyFont="1" applyProtection="1"/>
    <xf numFmtId="0" fontId="6" fillId="0" borderId="0" xfId="0" applyFont="1" applyAlignment="1" applyProtection="1">
      <alignment horizontal="center" vertical="top"/>
    </xf>
    <xf numFmtId="0" fontId="1" fillId="0" borderId="0" xfId="0" applyFont="1"/>
    <xf numFmtId="3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4" fontId="1" fillId="0" borderId="0" xfId="0" applyNumberFormat="1" applyFont="1"/>
    <xf numFmtId="4" fontId="0" fillId="0" borderId="0" xfId="0" applyNumberFormat="1" applyFill="1"/>
    <xf numFmtId="3" fontId="0" fillId="0" borderId="0" xfId="0" applyNumberFormat="1" applyAlignment="1">
      <alignment horizontal="center"/>
    </xf>
    <xf numFmtId="4" fontId="0" fillId="0" borderId="0" xfId="0" applyNumberFormat="1"/>
    <xf numFmtId="0" fontId="1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3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4" fontId="0" fillId="0" borderId="0" xfId="0" applyNumberFormat="1" applyBorder="1"/>
    <xf numFmtId="0" fontId="1" fillId="0" borderId="5" xfId="0" applyFont="1" applyBorder="1"/>
    <xf numFmtId="0" fontId="1" fillId="0" borderId="5" xfId="0" applyFont="1" applyBorder="1" applyAlignment="1">
      <alignment horizontal="center"/>
    </xf>
    <xf numFmtId="4" fontId="1" fillId="0" borderId="5" xfId="0" applyNumberFormat="1" applyFont="1" applyBorder="1"/>
    <xf numFmtId="4" fontId="1" fillId="0" borderId="0" xfId="0" applyNumberFormat="1" applyFont="1" applyBorder="1"/>
    <xf numFmtId="3" fontId="1" fillId="0" borderId="5" xfId="0" applyNumberFormat="1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3" fontId="0" fillId="0" borderId="3" xfId="0" applyNumberFormat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3" fontId="0" fillId="0" borderId="8" xfId="0" applyNumberFormat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1" fillId="0" borderId="0" xfId="0" applyFont="1" applyBorder="1"/>
    <xf numFmtId="3" fontId="1" fillId="0" borderId="0" xfId="0" applyNumberFormat="1" applyFont="1" applyBorder="1" applyAlignment="1">
      <alignment horizontal="center"/>
    </xf>
    <xf numFmtId="4" fontId="0" fillId="0" borderId="3" xfId="0" applyNumberFormat="1" applyBorder="1" applyAlignment="1">
      <alignment vertical="center"/>
    </xf>
    <xf numFmtId="4" fontId="0" fillId="0" borderId="0" xfId="0" applyNumberFormat="1" applyBorder="1" applyAlignment="1">
      <alignment vertical="center"/>
    </xf>
    <xf numFmtId="4" fontId="0" fillId="0" borderId="8" xfId="0" applyNumberFormat="1" applyBorder="1" applyAlignment="1">
      <alignment vertical="center"/>
    </xf>
    <xf numFmtId="0" fontId="2" fillId="0" borderId="9" xfId="0" applyFont="1" applyBorder="1" applyAlignment="1">
      <alignment horizontal="center" vertical="center"/>
    </xf>
    <xf numFmtId="3" fontId="0" fillId="0" borderId="9" xfId="0" applyNumberFormat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4" fontId="0" fillId="0" borderId="9" xfId="0" applyNumberFormat="1" applyBorder="1" applyAlignment="1">
      <alignment vertical="center"/>
    </xf>
    <xf numFmtId="0" fontId="1" fillId="0" borderId="1" xfId="0" applyFont="1" applyBorder="1" applyAlignment="1"/>
    <xf numFmtId="0" fontId="0" fillId="0" borderId="1" xfId="0" applyBorder="1" applyAlignment="1"/>
    <xf numFmtId="3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0" fontId="1" fillId="0" borderId="0" xfId="0" applyFont="1" applyFill="1"/>
    <xf numFmtId="3" fontId="1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center"/>
    </xf>
    <xf numFmtId="4" fontId="1" fillId="0" borderId="0" xfId="0" applyNumberFormat="1" applyFont="1" applyFill="1"/>
    <xf numFmtId="0" fontId="1" fillId="0" borderId="0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/>
    <xf numFmtId="3" fontId="1" fillId="0" borderId="5" xfId="0" applyNumberFormat="1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4" fontId="1" fillId="0" borderId="5" xfId="0" applyNumberFormat="1" applyFont="1" applyFill="1" applyBorder="1"/>
    <xf numFmtId="4" fontId="1" fillId="0" borderId="0" xfId="0" applyNumberFormat="1" applyFont="1" applyFill="1" applyBorder="1"/>
    <xf numFmtId="4" fontId="0" fillId="2" borderId="9" xfId="0" applyNumberFormat="1" applyFill="1" applyBorder="1" applyAlignment="1">
      <alignment horizontal="center" vertical="center"/>
    </xf>
    <xf numFmtId="0" fontId="3" fillId="0" borderId="5" xfId="0" applyFont="1" applyBorder="1" applyAlignment="1">
      <alignment horizontal="right"/>
    </xf>
    <xf numFmtId="4" fontId="1" fillId="0" borderId="18" xfId="0" applyNumberFormat="1" applyFont="1" applyBorder="1"/>
    <xf numFmtId="49" fontId="0" fillId="3" borderId="3" xfId="0" applyNumberFormat="1" applyFill="1" applyBorder="1" applyAlignment="1">
      <alignment horizontal="left" vertical="center"/>
    </xf>
    <xf numFmtId="49" fontId="0" fillId="3" borderId="8" xfId="0" applyNumberFormat="1" applyFill="1" applyBorder="1" applyAlignment="1">
      <alignment horizontal="left" vertical="center"/>
    </xf>
    <xf numFmtId="49" fontId="0" fillId="3" borderId="3" xfId="0" applyNumberFormat="1" applyFill="1" applyBorder="1" applyAlignment="1">
      <alignment horizontal="left" vertical="center" wrapText="1"/>
    </xf>
    <xf numFmtId="49" fontId="0" fillId="3" borderId="8" xfId="0" applyNumberFormat="1" applyFill="1" applyBorder="1" applyAlignment="1">
      <alignment horizontal="left" vertical="center" wrapText="1"/>
    </xf>
    <xf numFmtId="0" fontId="1" fillId="0" borderId="7" xfId="0" applyFont="1" applyBorder="1"/>
    <xf numFmtId="0" fontId="1" fillId="0" borderId="7" xfId="0" applyFont="1" applyBorder="1" applyAlignment="1">
      <alignment horizontal="center"/>
    </xf>
    <xf numFmtId="4" fontId="1" fillId="0" borderId="7" xfId="0" applyNumberFormat="1" applyFont="1" applyBorder="1"/>
    <xf numFmtId="49" fontId="0" fillId="3" borderId="9" xfId="0" applyNumberFormat="1" applyFill="1" applyBorder="1" applyAlignment="1">
      <alignment horizontal="left" vertical="center" wrapText="1"/>
    </xf>
    <xf numFmtId="49" fontId="2" fillId="3" borderId="9" xfId="0" applyNumberFormat="1" applyFont="1" applyFill="1" applyBorder="1" applyAlignment="1">
      <alignment horizontal="left" vertical="center" wrapText="1"/>
    </xf>
    <xf numFmtId="0" fontId="2" fillId="0" borderId="9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49" fontId="0" fillId="3" borderId="2" xfId="0" applyNumberFormat="1" applyFill="1" applyBorder="1" applyAlignment="1">
      <alignment horizontal="left" vertical="center" wrapText="1"/>
    </xf>
    <xf numFmtId="0" fontId="0" fillId="2" borderId="2" xfId="0" applyFill="1" applyBorder="1" applyAlignment="1">
      <alignment horizontal="center" vertical="center"/>
    </xf>
    <xf numFmtId="0" fontId="2" fillId="0" borderId="8" xfId="0" applyFont="1" applyFill="1" applyBorder="1" applyAlignment="1">
      <alignment vertical="center"/>
    </xf>
    <xf numFmtId="0" fontId="2" fillId="0" borderId="8" xfId="0" applyFont="1" applyFill="1" applyBorder="1" applyAlignment="1">
      <alignment horizontal="center" vertical="center"/>
    </xf>
    <xf numFmtId="49" fontId="2" fillId="3" borderId="3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49" fontId="2" fillId="3" borderId="2" xfId="0" applyNumberFormat="1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/>
    </xf>
    <xf numFmtId="49" fontId="2" fillId="3" borderId="4" xfId="0" applyNumberFormat="1" applyFont="1" applyFill="1" applyBorder="1" applyAlignment="1">
      <alignment horizontal="left" vertical="center" wrapText="1"/>
    </xf>
    <xf numFmtId="49" fontId="0" fillId="3" borderId="17" xfId="0" applyNumberFormat="1" applyFill="1" applyBorder="1" applyAlignment="1">
      <alignment horizontal="left" vertical="center"/>
    </xf>
    <xf numFmtId="3" fontId="0" fillId="0" borderId="3" xfId="0" applyNumberFormat="1" applyFill="1" applyBorder="1" applyAlignment="1">
      <alignment horizontal="center" vertical="center"/>
    </xf>
    <xf numFmtId="4" fontId="0" fillId="0" borderId="3" xfId="0" applyNumberFormat="1" applyFill="1" applyBorder="1" applyAlignment="1">
      <alignment vertical="center"/>
    </xf>
    <xf numFmtId="4" fontId="0" fillId="0" borderId="0" xfId="0" applyNumberFormat="1" applyFill="1" applyBorder="1" applyAlignment="1">
      <alignment vertical="center"/>
    </xf>
    <xf numFmtId="0" fontId="0" fillId="0" borderId="0" xfId="0" applyFill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vertical="center" wrapText="1"/>
    </xf>
    <xf numFmtId="0" fontId="1" fillId="5" borderId="16" xfId="0" applyFont="1" applyFill="1" applyBorder="1" applyAlignment="1">
      <alignment vertical="center"/>
    </xf>
    <xf numFmtId="0" fontId="0" fillId="5" borderId="16" xfId="0" applyFill="1" applyBorder="1" applyAlignment="1">
      <alignment vertical="center"/>
    </xf>
    <xf numFmtId="3" fontId="0" fillId="5" borderId="16" xfId="0" applyNumberFormat="1" applyFill="1" applyBorder="1" applyAlignment="1">
      <alignment horizontal="center" vertical="center"/>
    </xf>
    <xf numFmtId="0" fontId="0" fillId="5" borderId="16" xfId="0" applyFill="1" applyBorder="1" applyAlignment="1">
      <alignment horizontal="center" vertical="center"/>
    </xf>
    <xf numFmtId="4" fontId="0" fillId="5" borderId="16" xfId="0" applyNumberFormat="1" applyFill="1" applyBorder="1" applyAlignment="1">
      <alignment vertical="center"/>
    </xf>
    <xf numFmtId="0" fontId="1" fillId="0" borderId="18" xfId="0" applyFont="1" applyBorder="1"/>
    <xf numFmtId="3" fontId="1" fillId="0" borderId="18" xfId="0" applyNumberFormat="1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0" fillId="0" borderId="6" xfId="0" applyBorder="1"/>
    <xf numFmtId="3" fontId="0" fillId="0" borderId="6" xfId="0" applyNumberFormat="1" applyBorder="1" applyAlignment="1">
      <alignment horizontal="center"/>
    </xf>
    <xf numFmtId="0" fontId="0" fillId="0" borderId="6" xfId="0" applyBorder="1" applyAlignment="1">
      <alignment horizontal="center"/>
    </xf>
    <xf numFmtId="4" fontId="3" fillId="0" borderId="6" xfId="0" applyNumberFormat="1" applyFont="1" applyBorder="1" applyAlignment="1">
      <alignment horizontal="right" vertical="center" wrapText="1"/>
    </xf>
    <xf numFmtId="0" fontId="5" fillId="5" borderId="16" xfId="0" applyFont="1" applyFill="1" applyBorder="1" applyAlignment="1">
      <alignment horizontal="left"/>
    </xf>
    <xf numFmtId="164" fontId="4" fillId="5" borderId="16" xfId="0" applyNumberFormat="1" applyFont="1" applyFill="1" applyBorder="1" applyAlignment="1">
      <alignment horizontal="right" vertical="center"/>
    </xf>
    <xf numFmtId="0" fontId="0" fillId="0" borderId="26" xfId="0" applyFill="1" applyBorder="1"/>
    <xf numFmtId="0" fontId="0" fillId="0" borderId="26" xfId="0" applyBorder="1"/>
    <xf numFmtId="0" fontId="2" fillId="0" borderId="16" xfId="0" applyFont="1" applyBorder="1" applyAlignment="1">
      <alignment vertical="center"/>
    </xf>
    <xf numFmtId="0" fontId="8" fillId="0" borderId="16" xfId="0" applyFont="1" applyBorder="1" applyAlignment="1">
      <alignment horizontal="right" vertical="center"/>
    </xf>
    <xf numFmtId="164" fontId="8" fillId="0" borderId="16" xfId="0" applyNumberFormat="1" applyFont="1" applyFill="1" applyBorder="1" applyAlignment="1">
      <alignment horizontal="right" vertical="center"/>
    </xf>
    <xf numFmtId="4" fontId="5" fillId="0" borderId="26" xfId="0" applyNumberFormat="1" applyFont="1" applyBorder="1" applyAlignment="1">
      <alignment horizontal="right" vertical="center" wrapText="1"/>
    </xf>
    <xf numFmtId="49" fontId="0" fillId="0" borderId="0" xfId="0" applyNumberFormat="1" applyFill="1" applyBorder="1" applyAlignment="1">
      <alignment horizontal="left" vertical="center" wrapText="1"/>
    </xf>
    <xf numFmtId="4" fontId="0" fillId="2" borderId="2" xfId="0" applyNumberFormat="1" applyFill="1" applyBorder="1" applyAlignment="1">
      <alignment horizontal="center" vertical="center"/>
    </xf>
    <xf numFmtId="4" fontId="0" fillId="2" borderId="4" xfId="0" applyNumberFormat="1" applyFill="1" applyBorder="1" applyAlignment="1">
      <alignment horizontal="center" vertical="center"/>
    </xf>
    <xf numFmtId="4" fontId="0" fillId="2" borderId="8" xfId="0" applyNumberFormat="1" applyFill="1" applyBorder="1" applyAlignment="1">
      <alignment horizontal="center" vertical="center"/>
    </xf>
    <xf numFmtId="4" fontId="2" fillId="2" borderId="3" xfId="0" applyNumberFormat="1" applyFont="1" applyFill="1" applyBorder="1" applyAlignment="1">
      <alignment horizontal="center" vertical="center"/>
    </xf>
    <xf numFmtId="4" fontId="2" fillId="2" borderId="2" xfId="0" applyNumberFormat="1" applyFont="1" applyFill="1" applyBorder="1" applyAlignment="1">
      <alignment horizontal="center" vertical="center"/>
    </xf>
    <xf numFmtId="4" fontId="2" fillId="2" borderId="4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29" xfId="0" applyFont="1" applyFill="1" applyBorder="1" applyAlignment="1">
      <alignment horizontal="center" vertical="center"/>
    </xf>
    <xf numFmtId="0" fontId="3" fillId="0" borderId="16" xfId="0" applyFont="1" applyBorder="1" applyAlignment="1">
      <alignment vertical="center"/>
    </xf>
    <xf numFmtId="0" fontId="2" fillId="0" borderId="16" xfId="0" applyFont="1" applyFill="1" applyBorder="1" applyAlignment="1">
      <alignment horizontal="center" vertical="center"/>
    </xf>
    <xf numFmtId="4" fontId="0" fillId="0" borderId="17" xfId="0" applyNumberFormat="1" applyFill="1" applyBorder="1" applyAlignment="1">
      <alignment vertical="center"/>
    </xf>
    <xf numFmtId="4" fontId="0" fillId="0" borderId="16" xfId="0" applyNumberFormat="1" applyFill="1" applyBorder="1" applyAlignment="1">
      <alignment vertical="center"/>
    </xf>
    <xf numFmtId="4" fontId="0" fillId="0" borderId="27" xfId="0" applyNumberFormat="1" applyFill="1" applyBorder="1" applyAlignment="1">
      <alignment vertical="center"/>
    </xf>
    <xf numFmtId="4" fontId="2" fillId="0" borderId="0" xfId="0" applyNumberFormat="1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28" xfId="0" applyFont="1" applyFill="1" applyBorder="1" applyAlignment="1">
      <alignment horizontal="center" vertical="center"/>
    </xf>
    <xf numFmtId="0" fontId="3" fillId="0" borderId="18" xfId="0" applyFont="1" applyBorder="1" applyAlignment="1">
      <alignment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2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 wrapText="1"/>
    </xf>
    <xf numFmtId="0" fontId="10" fillId="0" borderId="2" xfId="0" applyFont="1" applyBorder="1" applyAlignment="1">
      <alignment vertical="center"/>
    </xf>
    <xf numFmtId="0" fontId="2" fillId="0" borderId="24" xfId="0" applyFont="1" applyFill="1" applyBorder="1" applyAlignment="1">
      <alignment horizontal="center" vertical="center"/>
    </xf>
    <xf numFmtId="4" fontId="0" fillId="0" borderId="18" xfId="0" applyNumberFormat="1" applyFill="1" applyBorder="1" applyAlignment="1">
      <alignment vertical="center"/>
    </xf>
    <xf numFmtId="4" fontId="0" fillId="0" borderId="30" xfId="0" applyNumberFormat="1" applyFill="1" applyBorder="1" applyAlignment="1">
      <alignment vertical="center"/>
    </xf>
    <xf numFmtId="0" fontId="0" fillId="2" borderId="31" xfId="0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4" fontId="2" fillId="0" borderId="2" xfId="0" applyNumberFormat="1" applyFont="1" applyFill="1" applyBorder="1" applyAlignment="1">
      <alignment vertical="center"/>
    </xf>
    <xf numFmtId="4" fontId="2" fillId="0" borderId="8" xfId="0" applyNumberFormat="1" applyFont="1" applyFill="1" applyBorder="1" applyAlignment="1">
      <alignment vertical="center"/>
    </xf>
    <xf numFmtId="0" fontId="2" fillId="2" borderId="3" xfId="0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vertical="center"/>
    </xf>
    <xf numFmtId="0" fontId="2" fillId="2" borderId="4" xfId="0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vertical="center"/>
    </xf>
    <xf numFmtId="4" fontId="2" fillId="0" borderId="16" xfId="0" applyNumberFormat="1" applyFont="1" applyFill="1" applyBorder="1" applyAlignment="1">
      <alignment vertical="center"/>
    </xf>
    <xf numFmtId="4" fontId="2" fillId="0" borderId="27" xfId="0" applyNumberFormat="1" applyFont="1" applyFill="1" applyBorder="1" applyAlignment="1">
      <alignment vertical="center"/>
    </xf>
    <xf numFmtId="0" fontId="2" fillId="0" borderId="33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vertical="center" wrapText="1"/>
    </xf>
    <xf numFmtId="0" fontId="0" fillId="0" borderId="0" xfId="0" applyFill="1" applyBorder="1" applyAlignment="1">
      <alignment vertical="center"/>
    </xf>
    <xf numFmtId="4" fontId="0" fillId="0" borderId="0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4" fontId="0" fillId="0" borderId="2" xfId="0" applyNumberFormat="1" applyFill="1" applyBorder="1" applyAlignment="1">
      <alignment vertical="center"/>
    </xf>
    <xf numFmtId="4" fontId="0" fillId="0" borderId="8" xfId="0" applyNumberFormat="1" applyFill="1" applyBorder="1" applyAlignment="1">
      <alignment vertical="center"/>
    </xf>
    <xf numFmtId="3" fontId="1" fillId="0" borderId="7" xfId="0" applyNumberFormat="1" applyFont="1" applyBorder="1" applyAlignment="1">
      <alignment horizontal="center"/>
    </xf>
    <xf numFmtId="0" fontId="3" fillId="0" borderId="7" xfId="0" applyFont="1" applyBorder="1" applyAlignment="1">
      <alignment horizontal="right"/>
    </xf>
    <xf numFmtId="49" fontId="0" fillId="0" borderId="9" xfId="0" applyNumberFormat="1" applyFill="1" applyBorder="1" applyAlignment="1">
      <alignment horizontal="left" vertical="center" wrapText="1"/>
    </xf>
    <xf numFmtId="49" fontId="0" fillId="0" borderId="16" xfId="0" applyNumberFormat="1" applyFill="1" applyBorder="1" applyAlignment="1">
      <alignment horizontal="left" vertical="center" wrapText="1"/>
    </xf>
    <xf numFmtId="49" fontId="0" fillId="3" borderId="31" xfId="0" applyNumberFormat="1" applyFill="1" applyBorder="1" applyAlignment="1">
      <alignment horizontal="left" vertical="center" wrapText="1"/>
    </xf>
    <xf numFmtId="0" fontId="2" fillId="0" borderId="0" xfId="0" applyFont="1" applyAlignment="1">
      <alignment vertical="center"/>
    </xf>
    <xf numFmtId="4" fontId="0" fillId="0" borderId="16" xfId="0" applyNumberFormat="1" applyFill="1" applyBorder="1" applyAlignment="1">
      <alignment horizontal="center" vertical="center"/>
    </xf>
    <xf numFmtId="4" fontId="0" fillId="2" borderId="36" xfId="0" applyNumberFormat="1" applyFill="1" applyBorder="1" applyAlignment="1">
      <alignment horizontal="center" vertical="center"/>
    </xf>
    <xf numFmtId="0" fontId="0" fillId="2" borderId="36" xfId="0" applyFill="1" applyBorder="1" applyAlignment="1">
      <alignment horizontal="center" vertical="center"/>
    </xf>
    <xf numFmtId="0" fontId="2" fillId="0" borderId="3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49" fontId="0" fillId="0" borderId="18" xfId="0" applyNumberFormat="1" applyFill="1" applyBorder="1" applyAlignment="1">
      <alignment horizontal="left" vertical="center" wrapText="1"/>
    </xf>
    <xf numFmtId="4" fontId="0" fillId="0" borderId="18" xfId="0" applyNumberFormat="1" applyFill="1" applyBorder="1" applyAlignment="1">
      <alignment horizontal="center" vertical="center"/>
    </xf>
    <xf numFmtId="0" fontId="2" fillId="0" borderId="3" xfId="0" applyFont="1" applyFill="1" applyBorder="1" applyAlignment="1">
      <alignment vertical="center" wrapText="1"/>
    </xf>
    <xf numFmtId="0" fontId="10" fillId="0" borderId="3" xfId="0" applyFont="1" applyBorder="1" applyAlignment="1">
      <alignment vertical="center"/>
    </xf>
    <xf numFmtId="49" fontId="2" fillId="0" borderId="16" xfId="0" applyNumberFormat="1" applyFont="1" applyFill="1" applyBorder="1" applyAlignment="1">
      <alignment horizontal="left" vertical="center" wrapText="1"/>
    </xf>
    <xf numFmtId="4" fontId="2" fillId="0" borderId="16" xfId="0" applyNumberFormat="1" applyFont="1" applyFill="1" applyBorder="1" applyAlignment="1">
      <alignment horizontal="center" vertical="center"/>
    </xf>
    <xf numFmtId="49" fontId="0" fillId="0" borderId="36" xfId="0" applyNumberFormat="1" applyFill="1" applyBorder="1" applyAlignment="1">
      <alignment horizontal="left" vertical="center" wrapText="1"/>
    </xf>
    <xf numFmtId="4" fontId="0" fillId="2" borderId="31" xfId="0" applyNumberFormat="1" applyFill="1" applyBorder="1" applyAlignment="1">
      <alignment horizontal="center" vertical="center"/>
    </xf>
    <xf numFmtId="4" fontId="0" fillId="0" borderId="9" xfId="0" applyNumberFormat="1" applyFill="1" applyBorder="1" applyAlignment="1">
      <alignment vertical="center"/>
    </xf>
    <xf numFmtId="3" fontId="0" fillId="7" borderId="34" xfId="0" applyNumberFormat="1" applyFill="1" applyBorder="1" applyAlignment="1">
      <alignment horizontal="center" vertical="center"/>
    </xf>
    <xf numFmtId="3" fontId="0" fillId="7" borderId="18" xfId="0" applyNumberFormat="1" applyFill="1" applyBorder="1" applyAlignment="1">
      <alignment horizontal="center" vertical="center"/>
    </xf>
    <xf numFmtId="3" fontId="0" fillId="7" borderId="16" xfId="0" applyNumberFormat="1" applyFill="1" applyBorder="1" applyAlignment="1">
      <alignment horizontal="center" vertical="center"/>
    </xf>
    <xf numFmtId="3" fontId="2" fillId="7" borderId="37" xfId="0" applyNumberFormat="1" applyFont="1" applyFill="1" applyBorder="1" applyAlignment="1">
      <alignment horizontal="center" vertical="center"/>
    </xf>
    <xf numFmtId="3" fontId="2" fillId="7" borderId="38" xfId="0" applyNumberFormat="1" applyFont="1" applyFill="1" applyBorder="1" applyAlignment="1">
      <alignment horizontal="center" vertical="center"/>
    </xf>
    <xf numFmtId="3" fontId="2" fillId="7" borderId="16" xfId="0" applyNumberFormat="1" applyFont="1" applyFill="1" applyBorder="1" applyAlignment="1">
      <alignment horizontal="center" vertical="center"/>
    </xf>
    <xf numFmtId="3" fontId="2" fillId="7" borderId="14" xfId="0" applyNumberFormat="1" applyFont="1" applyFill="1" applyBorder="1" applyAlignment="1">
      <alignment horizontal="center" vertical="center"/>
    </xf>
    <xf numFmtId="3" fontId="0" fillId="7" borderId="35" xfId="0" applyNumberFormat="1" applyFill="1" applyBorder="1" applyAlignment="1">
      <alignment horizontal="center" vertical="center"/>
    </xf>
    <xf numFmtId="3" fontId="0" fillId="7" borderId="0" xfId="0" applyNumberForma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164" fontId="4" fillId="0" borderId="8" xfId="0" applyNumberFormat="1" applyFont="1" applyFill="1" applyBorder="1" applyAlignment="1">
      <alignment horizontal="right" vertical="center"/>
    </xf>
    <xf numFmtId="0" fontId="4" fillId="0" borderId="8" xfId="0" applyFont="1" applyBorder="1" applyAlignment="1">
      <alignment vertical="center"/>
    </xf>
    <xf numFmtId="49" fontId="0" fillId="0" borderId="0" xfId="0" applyNumberFormat="1" applyFill="1" applyBorder="1" applyAlignment="1">
      <alignment horizontal="left" vertical="center"/>
    </xf>
    <xf numFmtId="49" fontId="0" fillId="0" borderId="0" xfId="0" applyNumberFormat="1" applyAlignment="1">
      <alignment horizontal="left" vertical="center"/>
    </xf>
    <xf numFmtId="49" fontId="1" fillId="0" borderId="0" xfId="0" applyNumberFormat="1" applyFont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49" fontId="0" fillId="0" borderId="0" xfId="0" applyNumberFormat="1" applyFill="1" applyAlignment="1">
      <alignment horizontal="left" vertical="center"/>
    </xf>
    <xf numFmtId="0" fontId="2" fillId="0" borderId="0" xfId="0" applyFont="1" applyAlignment="1">
      <alignment horizontal="left" vertical="center"/>
    </xf>
    <xf numFmtId="49" fontId="1" fillId="0" borderId="0" xfId="0" applyNumberFormat="1" applyFont="1" applyFill="1" applyAlignment="1">
      <alignment horizontal="left" vertical="center"/>
    </xf>
    <xf numFmtId="49" fontId="2" fillId="0" borderId="0" xfId="0" applyNumberFormat="1" applyFont="1" applyFill="1" applyAlignment="1">
      <alignment horizontal="left" vertical="center"/>
    </xf>
    <xf numFmtId="3" fontId="2" fillId="0" borderId="0" xfId="0" applyNumberFormat="1" applyFont="1" applyAlignment="1">
      <alignment horizontal="center"/>
    </xf>
    <xf numFmtId="4" fontId="2" fillId="0" borderId="0" xfId="0" applyNumberFormat="1" applyFont="1"/>
    <xf numFmtId="4" fontId="0" fillId="0" borderId="31" xfId="0" applyNumberFormat="1" applyBorder="1" applyAlignment="1">
      <alignment vertical="center"/>
    </xf>
    <xf numFmtId="4" fontId="0" fillId="0" borderId="2" xfId="0" applyNumberFormat="1" applyBorder="1" applyAlignment="1">
      <alignment vertical="center"/>
    </xf>
    <xf numFmtId="0" fontId="4" fillId="0" borderId="3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2" fontId="2" fillId="0" borderId="0" xfId="0" applyNumberFormat="1" applyFont="1" applyAlignment="1">
      <alignment wrapText="1"/>
    </xf>
    <xf numFmtId="2" fontId="0" fillId="0" borderId="0" xfId="0" applyNumberFormat="1" applyAlignment="1">
      <alignment wrapText="1"/>
    </xf>
    <xf numFmtId="0" fontId="2" fillId="3" borderId="10" xfId="0" applyFont="1" applyFill="1" applyBorder="1" applyAlignment="1" applyProtection="1">
      <protection locked="0"/>
    </xf>
    <xf numFmtId="0" fontId="0" fillId="0" borderId="1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3" fillId="0" borderId="0" xfId="0" applyFont="1" applyAlignment="1" applyProtection="1">
      <alignment wrapText="1"/>
    </xf>
    <xf numFmtId="0" fontId="2" fillId="0" borderId="0" xfId="0" applyFont="1" applyAlignment="1" applyProtection="1">
      <alignment wrapText="1"/>
    </xf>
    <xf numFmtId="0" fontId="9" fillId="6" borderId="0" xfId="0" applyFont="1" applyFill="1" applyBorder="1" applyAlignment="1">
      <alignment horizontal="center"/>
    </xf>
    <xf numFmtId="0" fontId="2" fillId="6" borderId="0" xfId="0" applyFont="1" applyFill="1" applyAlignment="1"/>
    <xf numFmtId="0" fontId="4" fillId="4" borderId="19" xfId="0" applyFont="1" applyFill="1" applyBorder="1" applyAlignment="1"/>
    <xf numFmtId="0" fontId="4" fillId="4" borderId="20" xfId="0" applyFont="1" applyFill="1" applyBorder="1" applyAlignment="1"/>
    <xf numFmtId="0" fontId="0" fillId="0" borderId="21" xfId="0" applyBorder="1" applyAlignment="1"/>
    <xf numFmtId="0" fontId="4" fillId="4" borderId="22" xfId="0" applyFont="1" applyFill="1" applyBorder="1" applyAlignment="1"/>
    <xf numFmtId="0" fontId="4" fillId="4" borderId="23" xfId="0" applyFont="1" applyFill="1" applyBorder="1" applyAlignment="1"/>
    <xf numFmtId="0" fontId="0" fillId="0" borderId="24" xfId="0" applyBorder="1" applyAlignment="1"/>
    <xf numFmtId="0" fontId="5" fillId="0" borderId="13" xfId="0" applyFont="1" applyBorder="1" applyAlignment="1">
      <alignment horizontal="left" wrapText="1"/>
    </xf>
    <xf numFmtId="0" fontId="0" fillId="0" borderId="13" xfId="0" applyBorder="1" applyAlignment="1">
      <alignment wrapText="1"/>
    </xf>
    <xf numFmtId="0" fontId="4" fillId="4" borderId="14" xfId="0" applyFont="1" applyFill="1" applyBorder="1" applyAlignment="1"/>
    <xf numFmtId="0" fontId="4" fillId="4" borderId="25" xfId="0" applyFont="1" applyFill="1" applyBorder="1" applyAlignment="1"/>
    <xf numFmtId="0" fontId="0" fillId="0" borderId="25" xfId="0" applyBorder="1" applyAlignment="1"/>
    <xf numFmtId="0" fontId="0" fillId="0" borderId="15" xfId="0" applyBorder="1" applyAlignme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/>
    <xf numFmtId="0" fontId="0" fillId="0" borderId="1" xfId="0" applyBorder="1" applyAlignment="1"/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1" fillId="0" borderId="1" xfId="0" applyFont="1" applyFill="1" applyBorder="1" applyAlignment="1"/>
    <xf numFmtId="0" fontId="0" fillId="0" borderId="1" xfId="0" applyFill="1" applyBorder="1" applyAlignment="1"/>
    <xf numFmtId="0" fontId="1" fillId="0" borderId="1" xfId="0" applyFont="1" applyFill="1" applyBorder="1" applyAlignment="1">
      <alignment horizontal="center"/>
    </xf>
    <xf numFmtId="0" fontId="1" fillId="0" borderId="29" xfId="0" applyFont="1" applyBorder="1" applyAlignment="1"/>
    <xf numFmtId="0" fontId="1" fillId="0" borderId="16" xfId="0" applyFont="1" applyBorder="1" applyAlignment="1"/>
    <xf numFmtId="0" fontId="1" fillId="0" borderId="27" xfId="0" applyFont="1" applyBorder="1" applyAlignment="1"/>
  </cellXfs>
  <cellStyles count="1">
    <cellStyle name="Navadno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1"/>
  <sheetViews>
    <sheetView tabSelected="1" view="pageLayout" workbookViewId="0">
      <selection activeCell="B22" sqref="B22:I22"/>
    </sheetView>
  </sheetViews>
  <sheetFormatPr defaultRowHeight="12.75"/>
  <cols>
    <col min="1" max="1" width="3.140625" style="1" customWidth="1"/>
    <col min="2" max="2" width="20.85546875" customWidth="1"/>
    <col min="10" max="10" width="9.140625" style="1"/>
  </cols>
  <sheetData>
    <row r="1" spans="1:10" ht="17.25">
      <c r="A1" s="26"/>
      <c r="B1" s="25"/>
      <c r="C1" s="25"/>
      <c r="D1" s="29" t="s">
        <v>10</v>
      </c>
      <c r="E1" s="25"/>
      <c r="F1" s="25"/>
      <c r="G1" s="25"/>
      <c r="H1" s="25"/>
      <c r="I1" s="25"/>
      <c r="J1"/>
    </row>
    <row r="2" spans="1:10">
      <c r="A2" s="26"/>
      <c r="B2" s="25"/>
      <c r="C2" s="25"/>
      <c r="D2" s="25"/>
      <c r="E2" s="25"/>
      <c r="F2" s="25"/>
      <c r="G2" s="25"/>
      <c r="H2" s="25"/>
      <c r="I2" s="25"/>
      <c r="J2"/>
    </row>
    <row r="3" spans="1:10" ht="15">
      <c r="A3" s="30" t="s">
        <v>4</v>
      </c>
      <c r="B3" s="31" t="s">
        <v>11</v>
      </c>
      <c r="C3" s="25"/>
      <c r="D3" s="25"/>
      <c r="E3" s="25"/>
      <c r="F3" s="25"/>
      <c r="G3" s="25"/>
      <c r="H3" s="25"/>
      <c r="I3" s="25"/>
      <c r="J3"/>
    </row>
    <row r="4" spans="1:10" ht="15">
      <c r="A4" s="30"/>
      <c r="B4" s="31"/>
      <c r="C4" s="25"/>
      <c r="D4" s="25"/>
      <c r="E4" s="25"/>
      <c r="F4" s="25"/>
      <c r="G4" s="25"/>
      <c r="H4" s="25"/>
      <c r="I4" s="25"/>
      <c r="J4"/>
    </row>
    <row r="5" spans="1:10">
      <c r="A5" s="26"/>
      <c r="B5" s="32" t="s">
        <v>12</v>
      </c>
      <c r="C5" s="232"/>
      <c r="D5" s="233"/>
      <c r="E5" s="233"/>
      <c r="F5" s="233"/>
      <c r="G5" s="233"/>
      <c r="H5" s="233"/>
      <c r="I5" s="234"/>
      <c r="J5"/>
    </row>
    <row r="6" spans="1:10">
      <c r="A6" s="26"/>
      <c r="B6" s="32" t="s">
        <v>13</v>
      </c>
      <c r="C6" s="232"/>
      <c r="D6" s="233"/>
      <c r="E6" s="233"/>
      <c r="F6" s="233"/>
      <c r="G6" s="233"/>
      <c r="H6" s="233"/>
      <c r="I6" s="234"/>
      <c r="J6"/>
    </row>
    <row r="7" spans="1:10">
      <c r="A7" s="26"/>
      <c r="B7" s="32" t="s">
        <v>14</v>
      </c>
      <c r="C7" s="232"/>
      <c r="D7" s="233"/>
      <c r="E7" s="233"/>
      <c r="F7" s="233"/>
      <c r="G7" s="233"/>
      <c r="H7" s="233"/>
      <c r="I7" s="234"/>
      <c r="J7"/>
    </row>
    <row r="8" spans="1:10">
      <c r="A8" s="26"/>
      <c r="B8" s="25"/>
      <c r="C8" s="3"/>
      <c r="D8" s="3"/>
      <c r="E8" s="3"/>
      <c r="F8" s="3"/>
      <c r="G8" s="3"/>
      <c r="H8" s="3"/>
      <c r="I8" s="3"/>
      <c r="J8"/>
    </row>
    <row r="9" spans="1:10" ht="15">
      <c r="A9" s="26"/>
      <c r="B9" s="33" t="s">
        <v>39</v>
      </c>
      <c r="C9" s="25"/>
      <c r="D9" s="25"/>
      <c r="E9" s="25"/>
      <c r="F9" s="25"/>
      <c r="G9" s="25"/>
      <c r="H9" s="25"/>
      <c r="I9" s="25"/>
      <c r="J9"/>
    </row>
    <row r="10" spans="1:10">
      <c r="A10" s="26"/>
      <c r="B10" s="25"/>
      <c r="C10" s="25"/>
      <c r="D10" s="25"/>
      <c r="E10" s="25"/>
      <c r="F10" s="25"/>
      <c r="G10" s="25"/>
      <c r="H10" s="25"/>
      <c r="I10" s="25"/>
      <c r="J10"/>
    </row>
    <row r="11" spans="1:10">
      <c r="A11" s="26"/>
      <c r="B11" s="25"/>
      <c r="C11" s="25"/>
      <c r="D11" s="25"/>
      <c r="E11" s="25"/>
      <c r="F11" s="25"/>
      <c r="G11" s="25"/>
      <c r="H11" s="25"/>
      <c r="I11" s="25"/>
      <c r="J11"/>
    </row>
    <row r="12" spans="1:10" ht="15">
      <c r="A12" s="30" t="s">
        <v>15</v>
      </c>
      <c r="B12" s="31" t="s">
        <v>64</v>
      </c>
      <c r="C12" s="25"/>
      <c r="D12" s="25"/>
      <c r="E12" s="25"/>
      <c r="F12" s="25"/>
      <c r="G12" s="25"/>
      <c r="H12" s="25"/>
      <c r="I12" s="25"/>
      <c r="J12"/>
    </row>
    <row r="13" spans="1:10">
      <c r="A13" s="26"/>
      <c r="B13" s="25" t="s">
        <v>16</v>
      </c>
      <c r="C13" s="25"/>
      <c r="D13" s="25"/>
      <c r="E13" s="25"/>
      <c r="F13" s="25"/>
      <c r="G13" s="25"/>
      <c r="H13" s="25"/>
      <c r="I13" s="25"/>
      <c r="J13"/>
    </row>
    <row r="14" spans="1:10">
      <c r="A14" s="26"/>
      <c r="B14" s="34"/>
      <c r="C14" s="25"/>
      <c r="D14" s="25"/>
      <c r="E14" s="25"/>
      <c r="F14" s="25"/>
      <c r="G14" s="25"/>
      <c r="H14" s="25"/>
      <c r="I14" s="25"/>
      <c r="J14"/>
    </row>
    <row r="15" spans="1:10">
      <c r="A15" s="26"/>
      <c r="B15" s="25"/>
      <c r="C15" s="25"/>
      <c r="D15" s="25"/>
      <c r="E15" s="25"/>
      <c r="F15" s="25"/>
      <c r="G15" s="25"/>
      <c r="H15" s="25"/>
      <c r="I15" s="25"/>
      <c r="J15"/>
    </row>
    <row r="16" spans="1:10" ht="28.5" customHeight="1">
      <c r="A16" s="35" t="s">
        <v>17</v>
      </c>
      <c r="B16" s="235" t="s">
        <v>82</v>
      </c>
      <c r="C16" s="236"/>
      <c r="D16" s="236"/>
      <c r="E16" s="236"/>
      <c r="F16" s="236"/>
      <c r="G16" s="236"/>
      <c r="H16" s="236"/>
      <c r="I16" s="236"/>
      <c r="J16"/>
    </row>
    <row r="17" spans="1:10">
      <c r="A17" s="26"/>
      <c r="B17" s="34" t="s">
        <v>66</v>
      </c>
      <c r="C17" s="25"/>
      <c r="D17" s="25"/>
      <c r="E17" s="25"/>
      <c r="F17" s="25"/>
      <c r="G17" s="25"/>
      <c r="H17" s="25"/>
      <c r="I17" s="25"/>
      <c r="J17"/>
    </row>
    <row r="18" spans="1:10">
      <c r="A18" s="26"/>
      <c r="B18" s="34" t="s">
        <v>63</v>
      </c>
      <c r="C18" s="25"/>
      <c r="D18" s="25"/>
      <c r="E18" s="25"/>
      <c r="F18" s="25"/>
      <c r="G18" s="25"/>
      <c r="H18" s="25"/>
      <c r="I18" s="25"/>
      <c r="J18"/>
    </row>
    <row r="19" spans="1:10">
      <c r="A19" s="26"/>
      <c r="B19" s="34" t="s">
        <v>19</v>
      </c>
      <c r="C19" s="25"/>
      <c r="D19" s="25"/>
      <c r="E19" s="25"/>
      <c r="F19" s="25"/>
      <c r="G19" s="25"/>
      <c r="H19" s="25"/>
      <c r="I19" s="25"/>
      <c r="J19"/>
    </row>
    <row r="20" spans="1:10">
      <c r="A20" s="26"/>
      <c r="B20" s="25"/>
      <c r="C20" s="25"/>
      <c r="D20" s="25"/>
      <c r="E20" s="25"/>
      <c r="F20" s="25"/>
      <c r="G20" s="25"/>
      <c r="H20" s="25"/>
      <c r="I20" s="25"/>
      <c r="J20"/>
    </row>
    <row r="22" spans="1:10" ht="15">
      <c r="A22" s="35" t="s">
        <v>40</v>
      </c>
      <c r="B22" s="235" t="s">
        <v>83</v>
      </c>
      <c r="C22" s="236"/>
      <c r="D22" s="236"/>
      <c r="E22" s="236"/>
      <c r="F22" s="236"/>
      <c r="G22" s="236"/>
      <c r="H22" s="236"/>
      <c r="I22" s="236"/>
      <c r="J22"/>
    </row>
    <row r="23" spans="1:10">
      <c r="A23" s="26"/>
      <c r="B23" s="34" t="s">
        <v>67</v>
      </c>
      <c r="C23" s="34"/>
      <c r="D23" s="34"/>
      <c r="E23" s="34"/>
      <c r="F23" s="34"/>
      <c r="G23" s="34"/>
      <c r="H23" s="34"/>
      <c r="I23" s="34"/>
      <c r="J23"/>
    </row>
    <row r="24" spans="1:10">
      <c r="B24" s="230" t="s">
        <v>63</v>
      </c>
      <c r="C24" s="231"/>
      <c r="D24" s="231"/>
      <c r="E24" s="231"/>
      <c r="F24" s="231"/>
      <c r="G24" s="231"/>
      <c r="H24" s="231"/>
      <c r="I24" s="231"/>
    </row>
    <row r="25" spans="1:10">
      <c r="A25" s="26"/>
      <c r="B25" s="34" t="s">
        <v>65</v>
      </c>
      <c r="C25" s="25"/>
      <c r="D25" s="25"/>
      <c r="E25" s="25"/>
      <c r="F25" s="25"/>
      <c r="G25" s="25"/>
      <c r="H25" s="25"/>
      <c r="I25" s="25"/>
      <c r="J25"/>
    </row>
    <row r="26" spans="1:10">
      <c r="A26" s="26"/>
      <c r="B26" s="25"/>
      <c r="D26" s="25"/>
      <c r="E26" s="25"/>
      <c r="F26" s="25"/>
      <c r="G26" s="25"/>
      <c r="H26" s="25"/>
      <c r="I26" s="25"/>
      <c r="J26"/>
    </row>
    <row r="27" spans="1:10">
      <c r="A27" s="26"/>
      <c r="B27" s="25"/>
      <c r="C27" s="25"/>
      <c r="D27" s="25"/>
      <c r="E27" s="25"/>
      <c r="F27" s="25"/>
      <c r="G27" s="25"/>
      <c r="H27" s="25"/>
      <c r="I27" s="25"/>
      <c r="J27"/>
    </row>
    <row r="28" spans="1:10" ht="17.25">
      <c r="A28" s="26"/>
      <c r="B28" s="25"/>
      <c r="C28" s="29" t="s">
        <v>18</v>
      </c>
      <c r="D28" s="25"/>
      <c r="E28" s="25"/>
      <c r="F28" s="25"/>
      <c r="G28" s="25"/>
      <c r="H28" s="25"/>
      <c r="I28" s="25"/>
    </row>
    <row r="29" spans="1:10">
      <c r="A29" s="26"/>
      <c r="B29" s="25"/>
      <c r="C29" s="25"/>
      <c r="D29" s="25"/>
      <c r="E29" s="25"/>
      <c r="F29" s="25"/>
      <c r="G29" s="25"/>
      <c r="H29" s="25"/>
      <c r="I29" s="25"/>
    </row>
    <row r="30" spans="1:10">
      <c r="A30" s="26"/>
      <c r="B30" s="25"/>
      <c r="C30" s="25"/>
      <c r="D30" s="25"/>
      <c r="E30" s="25"/>
      <c r="F30" s="25"/>
      <c r="G30" s="25"/>
      <c r="H30" s="25"/>
      <c r="I30" s="25"/>
    </row>
    <row r="31" spans="1:10">
      <c r="A31" s="26"/>
      <c r="B31" s="25"/>
      <c r="C31" s="25"/>
      <c r="D31" s="25"/>
      <c r="E31" s="25"/>
      <c r="F31" s="25"/>
      <c r="G31" s="25"/>
      <c r="H31" s="25"/>
      <c r="I31" s="25"/>
    </row>
    <row r="32" spans="1:10">
      <c r="A32" s="26"/>
      <c r="B32" s="25"/>
      <c r="C32" s="25"/>
      <c r="D32" s="25"/>
      <c r="E32" s="25"/>
      <c r="F32" s="25"/>
      <c r="G32" s="25"/>
      <c r="H32" s="25"/>
      <c r="I32" s="25"/>
    </row>
    <row r="33" spans="1:9">
      <c r="A33" s="26"/>
      <c r="B33" s="25"/>
      <c r="C33" s="25"/>
      <c r="D33" s="25"/>
      <c r="E33" s="25"/>
      <c r="F33" s="25"/>
      <c r="G33" s="25"/>
      <c r="H33" s="25"/>
      <c r="I33" s="25"/>
    </row>
    <row r="34" spans="1:9">
      <c r="A34" s="26"/>
      <c r="B34" s="25"/>
      <c r="C34" s="25"/>
      <c r="D34" s="25"/>
      <c r="E34" s="25"/>
      <c r="F34" s="25"/>
      <c r="G34" s="25"/>
      <c r="H34" s="25"/>
      <c r="I34" s="25"/>
    </row>
    <row r="35" spans="1:9">
      <c r="A35" s="26"/>
      <c r="B35" s="25"/>
      <c r="C35" s="25"/>
      <c r="D35" s="25"/>
      <c r="E35" s="25"/>
      <c r="F35" s="25"/>
      <c r="G35" s="25"/>
      <c r="H35" s="25"/>
      <c r="I35" s="25"/>
    </row>
    <row r="36" spans="1:9">
      <c r="A36" s="26"/>
      <c r="B36" s="25"/>
      <c r="C36" s="25"/>
      <c r="D36" s="25"/>
      <c r="E36" s="25"/>
      <c r="F36" s="25"/>
      <c r="G36" s="25"/>
      <c r="H36" s="25"/>
      <c r="I36" s="25"/>
    </row>
    <row r="37" spans="1:9">
      <c r="A37" s="26"/>
      <c r="B37" s="25"/>
      <c r="C37" s="25"/>
      <c r="D37" s="25"/>
      <c r="E37" s="25"/>
      <c r="F37" s="25"/>
      <c r="G37" s="25"/>
      <c r="H37" s="25"/>
      <c r="I37" s="25"/>
    </row>
    <row r="38" spans="1:9">
      <c r="A38" s="26"/>
      <c r="B38" s="25"/>
      <c r="C38" s="25"/>
      <c r="D38" s="25"/>
      <c r="E38" s="25"/>
      <c r="F38" s="25"/>
      <c r="G38" s="25"/>
      <c r="H38" s="25"/>
      <c r="I38" s="25"/>
    </row>
    <row r="39" spans="1:9">
      <c r="A39" s="26"/>
      <c r="B39" s="25"/>
      <c r="C39" s="25"/>
      <c r="D39" s="25"/>
      <c r="E39" s="25"/>
      <c r="F39" s="25"/>
      <c r="G39" s="25"/>
      <c r="H39" s="25"/>
      <c r="I39" s="25"/>
    </row>
    <row r="40" spans="1:9">
      <c r="A40" s="26"/>
      <c r="B40" s="25"/>
      <c r="C40" s="25"/>
      <c r="D40" s="25"/>
      <c r="E40" s="25"/>
      <c r="F40" s="25"/>
      <c r="G40" s="25"/>
      <c r="H40" s="25"/>
      <c r="I40" s="25"/>
    </row>
    <row r="41" spans="1:9">
      <c r="A41" s="26"/>
      <c r="B41" s="25"/>
      <c r="C41" s="25"/>
      <c r="D41" s="25"/>
      <c r="E41" s="25"/>
      <c r="F41" s="25"/>
      <c r="G41" s="25"/>
      <c r="H41" s="25"/>
      <c r="I41" s="25"/>
    </row>
    <row r="42" spans="1:9">
      <c r="A42" s="26"/>
      <c r="B42" s="25"/>
      <c r="C42" s="25"/>
      <c r="D42" s="25"/>
      <c r="E42" s="25"/>
      <c r="F42" s="25"/>
      <c r="G42" s="25"/>
      <c r="H42" s="25"/>
      <c r="I42" s="25"/>
    </row>
    <row r="43" spans="1:9">
      <c r="A43" s="26"/>
      <c r="B43" s="25"/>
      <c r="C43" s="25"/>
      <c r="D43" s="25"/>
      <c r="E43" s="25"/>
      <c r="F43" s="25"/>
      <c r="G43" s="25"/>
      <c r="H43" s="25"/>
      <c r="I43" s="25"/>
    </row>
    <row r="44" spans="1:9">
      <c r="A44" s="26"/>
      <c r="B44" s="25"/>
      <c r="C44" s="25"/>
      <c r="D44" s="25"/>
      <c r="E44" s="25"/>
      <c r="F44" s="25"/>
      <c r="G44" s="25"/>
      <c r="H44" s="25"/>
      <c r="I44" s="25"/>
    </row>
    <row r="45" spans="1:9">
      <c r="A45" s="26"/>
      <c r="B45" s="25"/>
      <c r="C45" s="25"/>
      <c r="D45" s="25"/>
      <c r="E45" s="25"/>
      <c r="F45" s="25"/>
      <c r="G45" s="25"/>
      <c r="H45" s="25"/>
      <c r="I45" s="25"/>
    </row>
    <row r="46" spans="1:9">
      <c r="A46" s="26"/>
      <c r="B46" s="25"/>
      <c r="C46" s="25"/>
      <c r="D46" s="25"/>
      <c r="E46" s="25"/>
      <c r="F46" s="25"/>
      <c r="G46" s="25"/>
      <c r="H46" s="25"/>
      <c r="I46" s="25"/>
    </row>
    <row r="47" spans="1:9">
      <c r="A47" s="26"/>
      <c r="B47" s="25"/>
      <c r="C47" s="25"/>
      <c r="D47" s="25"/>
      <c r="E47" s="25"/>
      <c r="F47" s="25"/>
      <c r="G47" s="25"/>
      <c r="H47" s="25"/>
      <c r="I47" s="25"/>
    </row>
    <row r="48" spans="1:9">
      <c r="A48" s="26"/>
      <c r="B48" s="25"/>
      <c r="C48" s="25"/>
      <c r="D48" s="25"/>
      <c r="E48" s="25"/>
      <c r="F48" s="25"/>
      <c r="G48" s="25"/>
      <c r="H48" s="25"/>
      <c r="I48" s="25"/>
    </row>
    <row r="49" spans="1:9">
      <c r="A49" s="26"/>
      <c r="B49" s="25"/>
      <c r="C49" s="25"/>
      <c r="D49" s="25"/>
      <c r="E49" s="25"/>
      <c r="F49" s="25"/>
      <c r="G49" s="25"/>
      <c r="H49" s="25"/>
      <c r="I49" s="25"/>
    </row>
    <row r="50" spans="1:9">
      <c r="A50" s="26"/>
      <c r="B50" s="25"/>
      <c r="C50" s="25"/>
      <c r="D50" s="25"/>
      <c r="E50" s="25"/>
      <c r="F50" s="25"/>
      <c r="G50" s="25"/>
      <c r="H50" s="25"/>
      <c r="I50" s="25"/>
    </row>
    <row r="51" spans="1:9">
      <c r="A51" s="26"/>
      <c r="B51" s="25"/>
      <c r="C51" s="25"/>
      <c r="D51" s="25"/>
      <c r="E51" s="25"/>
      <c r="F51" s="25"/>
      <c r="G51" s="25"/>
      <c r="H51" s="25"/>
      <c r="I51" s="25"/>
    </row>
  </sheetData>
  <sheetProtection selectLockedCells="1"/>
  <protectedRanges>
    <protectedRange sqref="C5:I7" name="Obseg1"/>
  </protectedRanges>
  <mergeCells count="6">
    <mergeCell ref="B24:I24"/>
    <mergeCell ref="C7:I7"/>
    <mergeCell ref="C5:I5"/>
    <mergeCell ref="C6:I6"/>
    <mergeCell ref="B16:I16"/>
    <mergeCell ref="B22:I22"/>
  </mergeCells>
  <pageMargins left="0.7" right="0.7" top="0.98958333333333337" bottom="0.75" header="0.3" footer="0.3"/>
  <pageSetup paperSize="9" orientation="portrait" r:id="rId1"/>
  <headerFooter>
    <oddHeader>&amp;LBOLNIŠNICA SEŽANA
Cankarjeva ulica 4
6210 Sežana&amp;CPredmet javnega naročila: 
"Nabava dializnega potrošnega materiala, 
ter redno in izredno servisiranje monitorjev"</oddHeader>
    <oddFooter>&amp;L&amp;9JN 02/22-P1 - Nabava dializnega potrošnega materiala, ter redno in izredno servisiranje monitorjev&amp;R&amp;P /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D44"/>
  <sheetViews>
    <sheetView view="pageLayout" zoomScale="85" zoomScalePageLayoutView="85" workbookViewId="0">
      <selection activeCell="B19" sqref="B19"/>
    </sheetView>
  </sheetViews>
  <sheetFormatPr defaultRowHeight="12.75"/>
  <cols>
    <col min="1" max="1" width="6.85546875" customWidth="1"/>
    <col min="2" max="2" width="61.42578125" customWidth="1"/>
    <col min="3" max="3" width="27" customWidth="1"/>
    <col min="4" max="4" width="23" customWidth="1"/>
  </cols>
  <sheetData>
    <row r="1" spans="1:4" s="10" customFormat="1" ht="17.25" customHeight="1">
      <c r="A1" s="20" t="s">
        <v>20</v>
      </c>
    </row>
    <row r="2" spans="1:4" s="10" customFormat="1" ht="18" customHeight="1">
      <c r="A2" s="239">
        <f>NAVODILA!C5</f>
        <v>0</v>
      </c>
      <c r="B2" s="240"/>
      <c r="C2" s="241"/>
    </row>
    <row r="3" spans="1:4" s="10" customFormat="1" ht="18" customHeight="1">
      <c r="A3" s="239">
        <f>NAVODILA!C6</f>
        <v>0</v>
      </c>
      <c r="B3" s="240"/>
      <c r="C3" s="241"/>
    </row>
    <row r="4" spans="1:4" s="10" customFormat="1" ht="18" customHeight="1">
      <c r="A4" s="242">
        <f>NAVODILA!C7</f>
        <v>0</v>
      </c>
      <c r="B4" s="243"/>
      <c r="C4" s="244"/>
    </row>
    <row r="5" spans="1:4" s="10" customFormat="1" ht="18" customHeight="1">
      <c r="A5" s="23"/>
      <c r="B5" s="23"/>
      <c r="C5" s="24"/>
      <c r="D5" s="24"/>
    </row>
    <row r="6" spans="1:4" ht="18">
      <c r="A6" s="237" t="s">
        <v>34</v>
      </c>
      <c r="B6" s="238"/>
      <c r="C6" s="238"/>
      <c r="D6" s="238"/>
    </row>
    <row r="7" spans="1:4" ht="18">
      <c r="A7" s="21"/>
      <c r="B7" s="22"/>
      <c r="C7" s="22"/>
      <c r="D7" s="22"/>
    </row>
    <row r="8" spans="1:4" s="10" customFormat="1" ht="15">
      <c r="A8" s="132" t="s">
        <v>23</v>
      </c>
      <c r="B8" s="132"/>
      <c r="C8" s="133"/>
      <c r="D8" s="133"/>
    </row>
    <row r="9" spans="1:4" s="10" customFormat="1" ht="3" customHeight="1">
      <c r="A9" s="15"/>
      <c r="B9" s="15"/>
      <c r="C9" s="14"/>
      <c r="D9" s="14"/>
    </row>
    <row r="10" spans="1:4" s="10" customFormat="1" ht="15">
      <c r="A10" s="245"/>
      <c r="B10" s="246"/>
      <c r="C10" s="246"/>
      <c r="D10" s="246"/>
    </row>
    <row r="11" spans="1:4" s="13" customFormat="1" ht="15">
      <c r="A11" s="132" t="s">
        <v>81</v>
      </c>
      <c r="B11" s="132"/>
      <c r="C11" s="133"/>
      <c r="D11" s="133"/>
    </row>
    <row r="12" spans="1:4" s="10" customFormat="1" ht="15">
      <c r="A12" s="7" t="s">
        <v>3</v>
      </c>
      <c r="B12" s="7" t="s">
        <v>21</v>
      </c>
      <c r="C12" s="8" t="s">
        <v>97</v>
      </c>
      <c r="D12" s="8" t="s">
        <v>98</v>
      </c>
    </row>
    <row r="13" spans="1:4" s="10" customFormat="1" ht="57">
      <c r="A13" s="19">
        <v>1</v>
      </c>
      <c r="B13" s="228" t="str">
        <f>'C02-A SPECIFIKACIJA '!A12</f>
        <v>SKLOP 1: HIGHFLUX DIALIZNI FILTRI POVRŠINE 1,5 M² (+/- 0,1 M²)  ZA IZVAJANJE HEMODIALIZNEGA ZDRAVLJENJA ZA HDF IN BHD, STERILIZIRANI Z VODNO PARO ALI GAMA ŽARKI</v>
      </c>
      <c r="C13" s="16">
        <f>'C02-A SPECIFIKACIJA '!J17</f>
        <v>0</v>
      </c>
      <c r="D13" s="16">
        <f>'C02-A SPECIFIKACIJA '!K17</f>
        <v>0</v>
      </c>
    </row>
    <row r="14" spans="1:4" s="10" customFormat="1" ht="57">
      <c r="A14" s="11">
        <v>2</v>
      </c>
      <c r="B14" s="18" t="str">
        <f>'C02-A SPECIFIKACIJA '!A21</f>
        <v>SKLOP 2: HIGHFLUXDIALIZNI FILTRI POVRŠINE 1,7 M² (+/- 0,1 M²)  ZA IZVAJANJE HEMODIALIZNEGA ZDRAVLJENJA ZA HDF IN BHD, STERILIZIRANI Z VODNO PARO ALI GAMA ŽARKI</v>
      </c>
      <c r="C14" s="9">
        <f>'C02-A SPECIFIKACIJA '!J26</f>
        <v>0</v>
      </c>
      <c r="D14" s="9">
        <f>'C02-A SPECIFIKACIJA '!K26</f>
        <v>0</v>
      </c>
    </row>
    <row r="15" spans="1:4" s="10" customFormat="1" ht="57">
      <c r="A15" s="11">
        <v>3</v>
      </c>
      <c r="B15" s="18" t="str">
        <f>'C02-A SPECIFIKACIJA '!A30</f>
        <v>SKLOP 3: HIGHFLUX DIALIZNI FILTRI POVRŠINE 1,9 M² (+/- 0,1 M²)  ZA IZVAJANJE HEMODIALIZNEGA ZDRAVLJENJA ZA HDF IN BHD, STERILIZIRANI Z VODNO PARO ALI GAMA ŽARKI</v>
      </c>
      <c r="C15" s="9">
        <f>'C02-A SPECIFIKACIJA '!J35</f>
        <v>0</v>
      </c>
      <c r="D15" s="9">
        <f>'C02-A SPECIFIKACIJA '!K35</f>
        <v>0</v>
      </c>
    </row>
    <row r="16" spans="1:4" s="10" customFormat="1" ht="57">
      <c r="A16" s="11">
        <v>4</v>
      </c>
      <c r="B16" s="18" t="str">
        <f>'C02-A SPECIFIKACIJA '!A39</f>
        <v>SKLOP 4: HIGHFLUX DIALIZNI FILTRI POVRŠINE 2,1 M² (+/- 0,1 M²)  ZA IZVAJANJE HEMODIALIZNEGA ZDRAVLJENJA ZA HDF IN BHD, STERILIZIRANI Z VODNO PARO ALI GAMA ŽARKI</v>
      </c>
      <c r="C16" s="9">
        <f>'C02-A SPECIFIKACIJA '!J44</f>
        <v>0</v>
      </c>
      <c r="D16" s="9">
        <f>'C02-A SPECIFIKACIJA '!K44</f>
        <v>0</v>
      </c>
    </row>
    <row r="17" spans="1:4" s="10" customFormat="1" ht="57">
      <c r="A17" s="11">
        <v>5</v>
      </c>
      <c r="B17" s="18" t="str">
        <f>'C02-A SPECIFIKACIJA '!A48</f>
        <v>SKLOP 5: DIALIZNI FILTRI POVRŠINE 1,9 M2 (+/- 0,1 M²)  ZA IZVAJANJE HEMODIALIZNEGA ZDRAVLJENJA ZA HDF IN HD, STERILIZIRANI Z VODNO PARO ALI GAMA ŽARKI, ZA PACIENTE Z INTOLERANCO NA SINTETIČNE MEMBRANE</v>
      </c>
      <c r="C17" s="9">
        <f>'C02-A SPECIFIKACIJA '!J53</f>
        <v>0</v>
      </c>
      <c r="D17" s="9">
        <f>'C02-A SPECIFIKACIJA '!K53</f>
        <v>0</v>
      </c>
    </row>
    <row r="18" spans="1:4" s="10" customFormat="1" ht="57">
      <c r="A18" s="213">
        <v>6</v>
      </c>
      <c r="B18" s="229" t="str">
        <f>'C02-A SPECIFIKACIJA '!A57</f>
        <v>SKLOP 6: DIALIZNI FILTRI POVRŠINE 2.5 M2 (+/- 0,1 M2)  ZA IZVAJANJE HEMODIALIZNEGA ZDRAVLJENJA ZA HDF IN HD, STERILIZIRANI Z VODNO PARO ALI GAMA ŽARKI, ZA PACIENTE Z INTOLERANCO NA SINTETIČNE MEMBRANE</v>
      </c>
      <c r="C18" s="214">
        <f>'C02-A SPECIFIKACIJA '!J62</f>
        <v>0</v>
      </c>
      <c r="D18" s="214">
        <f>'C02-A SPECIFIKACIJA '!K62</f>
        <v>0</v>
      </c>
    </row>
    <row r="19" spans="1:4" s="10" customFormat="1" ht="12.95" customHeight="1">
      <c r="A19" s="12"/>
      <c r="B19" s="13"/>
      <c r="C19" s="14"/>
      <c r="D19" s="14"/>
    </row>
    <row r="20" spans="1:4" s="10" customFormat="1" ht="12.95" customHeight="1">
      <c r="A20" s="12"/>
      <c r="B20" s="13"/>
      <c r="C20" s="14"/>
      <c r="D20" s="14"/>
    </row>
    <row r="21" spans="1:4" s="13" customFormat="1" ht="15">
      <c r="A21" s="132" t="str">
        <f>'C02-A SPECIFIKACIJA '!A66</f>
        <v>DIALIZNE IGLE</v>
      </c>
      <c r="B21" s="132"/>
      <c r="C21" s="133"/>
      <c r="D21" s="133"/>
    </row>
    <row r="22" spans="1:4" s="10" customFormat="1" ht="15">
      <c r="A22" s="7" t="s">
        <v>3</v>
      </c>
      <c r="B22" s="7" t="s">
        <v>21</v>
      </c>
      <c r="C22" s="8" t="s">
        <v>97</v>
      </c>
      <c r="D22" s="8" t="s">
        <v>98</v>
      </c>
    </row>
    <row r="23" spans="1:4" s="10" customFormat="1" ht="17.25" customHeight="1">
      <c r="A23" s="11">
        <v>7</v>
      </c>
      <c r="B23" s="17" t="str">
        <f>'C02-A SPECIFIKACIJA '!A68</f>
        <v>SKLOP 7: IGLE ZA HD - 1</v>
      </c>
      <c r="C23" s="9">
        <f>'C02-A SPECIFIKACIJA '!J76</f>
        <v>0</v>
      </c>
      <c r="D23" s="9">
        <f>'C02-A SPECIFIKACIJA '!K76</f>
        <v>0</v>
      </c>
    </row>
    <row r="24" spans="1:4" s="10" customFormat="1" ht="17.25" customHeight="1">
      <c r="A24" s="213">
        <v>8</v>
      </c>
      <c r="B24" s="215" t="str">
        <f>'C02-A SPECIFIKACIJA '!A80</f>
        <v>SKLOP 8: IGLE ZA HD - 2</v>
      </c>
      <c r="C24" s="214">
        <f>'C02-A SPECIFIKACIJA '!J86</f>
        <v>0</v>
      </c>
      <c r="D24" s="214">
        <f>'C02-A SPECIFIKACIJA '!K86</f>
        <v>0</v>
      </c>
    </row>
    <row r="25" spans="1:4" s="10" customFormat="1" ht="12.95" customHeight="1">
      <c r="A25" s="12"/>
      <c r="B25" s="13"/>
      <c r="C25" s="14"/>
      <c r="D25" s="14"/>
    </row>
    <row r="26" spans="1:4" s="10" customFormat="1" ht="12.95" customHeight="1">
      <c r="A26" s="12"/>
      <c r="B26" s="13"/>
      <c r="C26" s="14"/>
      <c r="D26" s="14"/>
    </row>
    <row r="27" spans="1:4" s="10" customFormat="1" ht="15">
      <c r="A27" s="132" t="str">
        <f>'C02-A SPECIFIKACIJA '!A90</f>
        <v>REDNO IN IZREDNO SERVISIRANJE DIALIZNIH MONITORJEV</v>
      </c>
      <c r="B27" s="132"/>
      <c r="C27" s="133"/>
      <c r="D27" s="133"/>
    </row>
    <row r="28" spans="1:4" s="10" customFormat="1" ht="15">
      <c r="A28" s="7" t="s">
        <v>3</v>
      </c>
      <c r="B28" s="7" t="s">
        <v>21</v>
      </c>
      <c r="C28" s="8" t="s">
        <v>97</v>
      </c>
      <c r="D28" s="8" t="s">
        <v>98</v>
      </c>
    </row>
    <row r="29" spans="1:4" s="10" customFormat="1" ht="28.5">
      <c r="A29" s="11">
        <v>9</v>
      </c>
      <c r="B29" s="18" t="str">
        <f>'C02-A SPECIFIKACIJA '!A92</f>
        <v>SKLOP 9: REDNO IN IZREDNO SERVISIRANJE DIALIZNIH MONITORJEV FRESENIUS</v>
      </c>
      <c r="C29" s="9">
        <f>'C02-A SPECIFIKACIJA '!J116</f>
        <v>0</v>
      </c>
      <c r="D29" s="9">
        <f>'C02-A SPECIFIKACIJA '!K116</f>
        <v>0</v>
      </c>
    </row>
    <row r="30" spans="1:4" s="10" customFormat="1" ht="12.95" customHeight="1">
      <c r="A30" s="12"/>
      <c r="B30" s="13"/>
      <c r="C30" s="14"/>
      <c r="D30" s="14"/>
    </row>
    <row r="31" spans="1:4" s="10" customFormat="1" ht="12.95" customHeight="1">
      <c r="A31" s="12"/>
      <c r="B31" s="13"/>
      <c r="C31" s="14"/>
      <c r="D31" s="14"/>
    </row>
    <row r="32" spans="1:4" s="2" customFormat="1" ht="15">
      <c r="A32" s="136"/>
      <c r="B32" s="137" t="s">
        <v>99</v>
      </c>
      <c r="C32" s="138">
        <f>SUM(C8:C31)</f>
        <v>0</v>
      </c>
      <c r="D32" s="138">
        <f>SUM(D8:D31)</f>
        <v>0</v>
      </c>
    </row>
    <row r="33" spans="1:4" ht="15.75" thickBot="1">
      <c r="A33" s="134"/>
      <c r="B33" s="135"/>
      <c r="C33" s="139" t="s">
        <v>37</v>
      </c>
      <c r="D33" s="139" t="s">
        <v>38</v>
      </c>
    </row>
    <row r="34" spans="1:4" ht="13.5" thickTop="1">
      <c r="A34" s="4"/>
      <c r="C34" s="5"/>
      <c r="D34" s="5"/>
    </row>
    <row r="37" spans="1:4">
      <c r="A37" s="4"/>
    </row>
    <row r="38" spans="1:4">
      <c r="A38" s="6"/>
    </row>
    <row r="44" spans="1:4">
      <c r="B44" s="2" t="s">
        <v>22</v>
      </c>
    </row>
  </sheetData>
  <sheetProtection selectLockedCells="1" selectUnlockedCells="1"/>
  <mergeCells count="5">
    <mergeCell ref="A6:D6"/>
    <mergeCell ref="A2:C2"/>
    <mergeCell ref="A3:C3"/>
    <mergeCell ref="A4:C4"/>
    <mergeCell ref="A10:D10"/>
  </mergeCells>
  <pageMargins left="0.7" right="0.7" top="0.9" bottom="0.53" header="0.3" footer="0.3"/>
  <pageSetup paperSize="9" scale="75" orientation="portrait" r:id="rId1"/>
  <headerFooter>
    <oddHeader>&amp;LBOLNIŠNICA SEŽANA
Cankarjeva ulica 4
6210 Sežana&amp;CPredmet javnega naročila: 
"Nabava dializnega potrošnega materiala, 
ter redno in izredno servisiranje monitorjev"&amp;R OBRAZEC C02: PREDRAČUN</oddHeader>
    <oddFooter>&amp;LJN 02/22-P1 - Nabava dializnega potrošnega materiala, ter redno in izredno servisiranje monitorjev&amp;R&amp;P /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O129"/>
  <sheetViews>
    <sheetView view="pageLayout" zoomScaleSheetLayoutView="85" workbookViewId="0">
      <selection activeCell="H16" sqref="H16"/>
    </sheetView>
  </sheetViews>
  <sheetFormatPr defaultColWidth="4.42578125" defaultRowHeight="12.75"/>
  <cols>
    <col min="1" max="1" width="8.42578125" customWidth="1"/>
    <col min="2" max="2" width="44.28515625" customWidth="1"/>
    <col min="4" max="4" width="8.85546875" style="41" customWidth="1"/>
    <col min="5" max="5" width="25.42578125" style="41" customWidth="1"/>
    <col min="6" max="6" width="26.5703125" style="41" customWidth="1"/>
    <col min="7" max="7" width="14.42578125" style="41" customWidth="1"/>
    <col min="8" max="8" width="9.7109375" style="1" customWidth="1"/>
    <col min="9" max="9" width="6.85546875" style="1" customWidth="1"/>
    <col min="10" max="10" width="13.5703125" style="42" customWidth="1"/>
    <col min="11" max="11" width="12.140625" style="42" customWidth="1"/>
    <col min="12" max="12" width="1.5703125" style="42" customWidth="1"/>
    <col min="13" max="13" width="9" style="217" customWidth="1"/>
    <col min="14" max="14" width="18.28515625" customWidth="1"/>
    <col min="15" max="15" width="21.85546875" customWidth="1"/>
    <col min="252" max="252" width="8.42578125" customWidth="1"/>
    <col min="253" max="253" width="44.28515625" customWidth="1"/>
    <col min="255" max="255" width="7.28515625" customWidth="1"/>
    <col min="256" max="256" width="9.7109375" customWidth="1"/>
    <col min="257" max="257" width="6.85546875" customWidth="1"/>
    <col min="258" max="258" width="12.85546875" customWidth="1"/>
    <col min="259" max="259" width="11.42578125" customWidth="1"/>
    <col min="260" max="260" width="1.5703125" customWidth="1"/>
    <col min="262" max="262" width="12.85546875" bestFit="1" customWidth="1"/>
    <col min="263" max="263" width="0" hidden="1" customWidth="1"/>
    <col min="264" max="264" width="10.7109375" bestFit="1" customWidth="1"/>
    <col min="508" max="508" width="8.42578125" customWidth="1"/>
    <col min="509" max="509" width="44.28515625" customWidth="1"/>
    <col min="511" max="511" width="7.28515625" customWidth="1"/>
    <col min="512" max="512" width="9.7109375" customWidth="1"/>
    <col min="513" max="513" width="6.85546875" customWidth="1"/>
    <col min="514" max="514" width="12.85546875" customWidth="1"/>
    <col min="515" max="515" width="11.42578125" customWidth="1"/>
    <col min="516" max="516" width="1.5703125" customWidth="1"/>
    <col min="518" max="518" width="12.85546875" bestFit="1" customWidth="1"/>
    <col min="519" max="519" width="0" hidden="1" customWidth="1"/>
    <col min="520" max="520" width="10.7109375" bestFit="1" customWidth="1"/>
    <col min="764" max="764" width="8.42578125" customWidth="1"/>
    <col min="765" max="765" width="44.28515625" customWidth="1"/>
    <col min="767" max="767" width="7.28515625" customWidth="1"/>
    <col min="768" max="768" width="9.7109375" customWidth="1"/>
    <col min="769" max="769" width="6.85546875" customWidth="1"/>
    <col min="770" max="770" width="12.85546875" customWidth="1"/>
    <col min="771" max="771" width="11.42578125" customWidth="1"/>
    <col min="772" max="772" width="1.5703125" customWidth="1"/>
    <col min="774" max="774" width="12.85546875" bestFit="1" customWidth="1"/>
    <col min="775" max="775" width="0" hidden="1" customWidth="1"/>
    <col min="776" max="776" width="10.7109375" bestFit="1" customWidth="1"/>
    <col min="1020" max="1020" width="8.42578125" customWidth="1"/>
    <col min="1021" max="1021" width="44.28515625" customWidth="1"/>
    <col min="1023" max="1023" width="7.28515625" customWidth="1"/>
    <col min="1024" max="1024" width="9.7109375" customWidth="1"/>
    <col min="1025" max="1025" width="6.85546875" customWidth="1"/>
    <col min="1026" max="1026" width="12.85546875" customWidth="1"/>
    <col min="1027" max="1027" width="11.42578125" customWidth="1"/>
    <col min="1028" max="1028" width="1.5703125" customWidth="1"/>
    <col min="1030" max="1030" width="12.85546875" bestFit="1" customWidth="1"/>
    <col min="1031" max="1031" width="0" hidden="1" customWidth="1"/>
    <col min="1032" max="1032" width="10.7109375" bestFit="1" customWidth="1"/>
    <col min="1276" max="1276" width="8.42578125" customWidth="1"/>
    <col min="1277" max="1277" width="44.28515625" customWidth="1"/>
    <col min="1279" max="1279" width="7.28515625" customWidth="1"/>
    <col min="1280" max="1280" width="9.7109375" customWidth="1"/>
    <col min="1281" max="1281" width="6.85546875" customWidth="1"/>
    <col min="1282" max="1282" width="12.85546875" customWidth="1"/>
    <col min="1283" max="1283" width="11.42578125" customWidth="1"/>
    <col min="1284" max="1284" width="1.5703125" customWidth="1"/>
    <col min="1286" max="1286" width="12.85546875" bestFit="1" customWidth="1"/>
    <col min="1287" max="1287" width="0" hidden="1" customWidth="1"/>
    <col min="1288" max="1288" width="10.7109375" bestFit="1" customWidth="1"/>
    <col min="1532" max="1532" width="8.42578125" customWidth="1"/>
    <col min="1533" max="1533" width="44.28515625" customWidth="1"/>
    <col min="1535" max="1535" width="7.28515625" customWidth="1"/>
    <col min="1536" max="1536" width="9.7109375" customWidth="1"/>
    <col min="1537" max="1537" width="6.85546875" customWidth="1"/>
    <col min="1538" max="1538" width="12.85546875" customWidth="1"/>
    <col min="1539" max="1539" width="11.42578125" customWidth="1"/>
    <col min="1540" max="1540" width="1.5703125" customWidth="1"/>
    <col min="1542" max="1542" width="12.85546875" bestFit="1" customWidth="1"/>
    <col min="1543" max="1543" width="0" hidden="1" customWidth="1"/>
    <col min="1544" max="1544" width="10.7109375" bestFit="1" customWidth="1"/>
    <col min="1788" max="1788" width="8.42578125" customWidth="1"/>
    <col min="1789" max="1789" width="44.28515625" customWidth="1"/>
    <col min="1791" max="1791" width="7.28515625" customWidth="1"/>
    <col min="1792" max="1792" width="9.7109375" customWidth="1"/>
    <col min="1793" max="1793" width="6.85546875" customWidth="1"/>
    <col min="1794" max="1794" width="12.85546875" customWidth="1"/>
    <col min="1795" max="1795" width="11.42578125" customWidth="1"/>
    <col min="1796" max="1796" width="1.5703125" customWidth="1"/>
    <col min="1798" max="1798" width="12.85546875" bestFit="1" customWidth="1"/>
    <col min="1799" max="1799" width="0" hidden="1" customWidth="1"/>
    <col min="1800" max="1800" width="10.7109375" bestFit="1" customWidth="1"/>
    <col min="2044" max="2044" width="8.42578125" customWidth="1"/>
    <col min="2045" max="2045" width="44.28515625" customWidth="1"/>
    <col min="2047" max="2047" width="7.28515625" customWidth="1"/>
    <col min="2048" max="2048" width="9.7109375" customWidth="1"/>
    <col min="2049" max="2049" width="6.85546875" customWidth="1"/>
    <col min="2050" max="2050" width="12.85546875" customWidth="1"/>
    <col min="2051" max="2051" width="11.42578125" customWidth="1"/>
    <col min="2052" max="2052" width="1.5703125" customWidth="1"/>
    <col min="2054" max="2054" width="12.85546875" bestFit="1" customWidth="1"/>
    <col min="2055" max="2055" width="0" hidden="1" customWidth="1"/>
    <col min="2056" max="2056" width="10.7109375" bestFit="1" customWidth="1"/>
    <col min="2300" max="2300" width="8.42578125" customWidth="1"/>
    <col min="2301" max="2301" width="44.28515625" customWidth="1"/>
    <col min="2303" max="2303" width="7.28515625" customWidth="1"/>
    <col min="2304" max="2304" width="9.7109375" customWidth="1"/>
    <col min="2305" max="2305" width="6.85546875" customWidth="1"/>
    <col min="2306" max="2306" width="12.85546875" customWidth="1"/>
    <col min="2307" max="2307" width="11.42578125" customWidth="1"/>
    <col min="2308" max="2308" width="1.5703125" customWidth="1"/>
    <col min="2310" max="2310" width="12.85546875" bestFit="1" customWidth="1"/>
    <col min="2311" max="2311" width="0" hidden="1" customWidth="1"/>
    <col min="2312" max="2312" width="10.7109375" bestFit="1" customWidth="1"/>
    <col min="2556" max="2556" width="8.42578125" customWidth="1"/>
    <col min="2557" max="2557" width="44.28515625" customWidth="1"/>
    <col min="2559" max="2559" width="7.28515625" customWidth="1"/>
    <col min="2560" max="2560" width="9.7109375" customWidth="1"/>
    <col min="2561" max="2561" width="6.85546875" customWidth="1"/>
    <col min="2562" max="2562" width="12.85546875" customWidth="1"/>
    <col min="2563" max="2563" width="11.42578125" customWidth="1"/>
    <col min="2564" max="2564" width="1.5703125" customWidth="1"/>
    <col min="2566" max="2566" width="12.85546875" bestFit="1" customWidth="1"/>
    <col min="2567" max="2567" width="0" hidden="1" customWidth="1"/>
    <col min="2568" max="2568" width="10.7109375" bestFit="1" customWidth="1"/>
    <col min="2812" max="2812" width="8.42578125" customWidth="1"/>
    <col min="2813" max="2813" width="44.28515625" customWidth="1"/>
    <col min="2815" max="2815" width="7.28515625" customWidth="1"/>
    <col min="2816" max="2816" width="9.7109375" customWidth="1"/>
    <col min="2817" max="2817" width="6.85546875" customWidth="1"/>
    <col min="2818" max="2818" width="12.85546875" customWidth="1"/>
    <col min="2819" max="2819" width="11.42578125" customWidth="1"/>
    <col min="2820" max="2820" width="1.5703125" customWidth="1"/>
    <col min="2822" max="2822" width="12.85546875" bestFit="1" customWidth="1"/>
    <col min="2823" max="2823" width="0" hidden="1" customWidth="1"/>
    <col min="2824" max="2824" width="10.7109375" bestFit="1" customWidth="1"/>
    <col min="3068" max="3068" width="8.42578125" customWidth="1"/>
    <col min="3069" max="3069" width="44.28515625" customWidth="1"/>
    <col min="3071" max="3071" width="7.28515625" customWidth="1"/>
    <col min="3072" max="3072" width="9.7109375" customWidth="1"/>
    <col min="3073" max="3073" width="6.85546875" customWidth="1"/>
    <col min="3074" max="3074" width="12.85546875" customWidth="1"/>
    <col min="3075" max="3075" width="11.42578125" customWidth="1"/>
    <col min="3076" max="3076" width="1.5703125" customWidth="1"/>
    <col min="3078" max="3078" width="12.85546875" bestFit="1" customWidth="1"/>
    <col min="3079" max="3079" width="0" hidden="1" customWidth="1"/>
    <col min="3080" max="3080" width="10.7109375" bestFit="1" customWidth="1"/>
    <col min="3324" max="3324" width="8.42578125" customWidth="1"/>
    <col min="3325" max="3325" width="44.28515625" customWidth="1"/>
    <col min="3327" max="3327" width="7.28515625" customWidth="1"/>
    <col min="3328" max="3328" width="9.7109375" customWidth="1"/>
    <col min="3329" max="3329" width="6.85546875" customWidth="1"/>
    <col min="3330" max="3330" width="12.85546875" customWidth="1"/>
    <col min="3331" max="3331" width="11.42578125" customWidth="1"/>
    <col min="3332" max="3332" width="1.5703125" customWidth="1"/>
    <col min="3334" max="3334" width="12.85546875" bestFit="1" customWidth="1"/>
    <col min="3335" max="3335" width="0" hidden="1" customWidth="1"/>
    <col min="3336" max="3336" width="10.7109375" bestFit="1" customWidth="1"/>
    <col min="3580" max="3580" width="8.42578125" customWidth="1"/>
    <col min="3581" max="3581" width="44.28515625" customWidth="1"/>
    <col min="3583" max="3583" width="7.28515625" customWidth="1"/>
    <col min="3584" max="3584" width="9.7109375" customWidth="1"/>
    <col min="3585" max="3585" width="6.85546875" customWidth="1"/>
    <col min="3586" max="3586" width="12.85546875" customWidth="1"/>
    <col min="3587" max="3587" width="11.42578125" customWidth="1"/>
    <col min="3588" max="3588" width="1.5703125" customWidth="1"/>
    <col min="3590" max="3590" width="12.85546875" bestFit="1" customWidth="1"/>
    <col min="3591" max="3591" width="0" hidden="1" customWidth="1"/>
    <col min="3592" max="3592" width="10.7109375" bestFit="1" customWidth="1"/>
    <col min="3836" max="3836" width="8.42578125" customWidth="1"/>
    <col min="3837" max="3837" width="44.28515625" customWidth="1"/>
    <col min="3839" max="3839" width="7.28515625" customWidth="1"/>
    <col min="3840" max="3840" width="9.7109375" customWidth="1"/>
    <col min="3841" max="3841" width="6.85546875" customWidth="1"/>
    <col min="3842" max="3842" width="12.85546875" customWidth="1"/>
    <col min="3843" max="3843" width="11.42578125" customWidth="1"/>
    <col min="3844" max="3844" width="1.5703125" customWidth="1"/>
    <col min="3846" max="3846" width="12.85546875" bestFit="1" customWidth="1"/>
    <col min="3847" max="3847" width="0" hidden="1" customWidth="1"/>
    <col min="3848" max="3848" width="10.7109375" bestFit="1" customWidth="1"/>
    <col min="4092" max="4092" width="8.42578125" customWidth="1"/>
    <col min="4093" max="4093" width="44.28515625" customWidth="1"/>
    <col min="4095" max="4095" width="7.28515625" customWidth="1"/>
    <col min="4096" max="4096" width="9.7109375" customWidth="1"/>
    <col min="4097" max="4097" width="6.85546875" customWidth="1"/>
    <col min="4098" max="4098" width="12.85546875" customWidth="1"/>
    <col min="4099" max="4099" width="11.42578125" customWidth="1"/>
    <col min="4100" max="4100" width="1.5703125" customWidth="1"/>
    <col min="4102" max="4102" width="12.85546875" bestFit="1" customWidth="1"/>
    <col min="4103" max="4103" width="0" hidden="1" customWidth="1"/>
    <col min="4104" max="4104" width="10.7109375" bestFit="1" customWidth="1"/>
    <col min="4348" max="4348" width="8.42578125" customWidth="1"/>
    <col min="4349" max="4349" width="44.28515625" customWidth="1"/>
    <col min="4351" max="4351" width="7.28515625" customWidth="1"/>
    <col min="4352" max="4352" width="9.7109375" customWidth="1"/>
    <col min="4353" max="4353" width="6.85546875" customWidth="1"/>
    <col min="4354" max="4354" width="12.85546875" customWidth="1"/>
    <col min="4355" max="4355" width="11.42578125" customWidth="1"/>
    <col min="4356" max="4356" width="1.5703125" customWidth="1"/>
    <col min="4358" max="4358" width="12.85546875" bestFit="1" customWidth="1"/>
    <col min="4359" max="4359" width="0" hidden="1" customWidth="1"/>
    <col min="4360" max="4360" width="10.7109375" bestFit="1" customWidth="1"/>
    <col min="4604" max="4604" width="8.42578125" customWidth="1"/>
    <col min="4605" max="4605" width="44.28515625" customWidth="1"/>
    <col min="4607" max="4607" width="7.28515625" customWidth="1"/>
    <col min="4608" max="4608" width="9.7109375" customWidth="1"/>
    <col min="4609" max="4609" width="6.85546875" customWidth="1"/>
    <col min="4610" max="4610" width="12.85546875" customWidth="1"/>
    <col min="4611" max="4611" width="11.42578125" customWidth="1"/>
    <col min="4612" max="4612" width="1.5703125" customWidth="1"/>
    <col min="4614" max="4614" width="12.85546875" bestFit="1" customWidth="1"/>
    <col min="4615" max="4615" width="0" hidden="1" customWidth="1"/>
    <col min="4616" max="4616" width="10.7109375" bestFit="1" customWidth="1"/>
    <col min="4860" max="4860" width="8.42578125" customWidth="1"/>
    <col min="4861" max="4861" width="44.28515625" customWidth="1"/>
    <col min="4863" max="4863" width="7.28515625" customWidth="1"/>
    <col min="4864" max="4864" width="9.7109375" customWidth="1"/>
    <col min="4865" max="4865" width="6.85546875" customWidth="1"/>
    <col min="4866" max="4866" width="12.85546875" customWidth="1"/>
    <col min="4867" max="4867" width="11.42578125" customWidth="1"/>
    <col min="4868" max="4868" width="1.5703125" customWidth="1"/>
    <col min="4870" max="4870" width="12.85546875" bestFit="1" customWidth="1"/>
    <col min="4871" max="4871" width="0" hidden="1" customWidth="1"/>
    <col min="4872" max="4872" width="10.7109375" bestFit="1" customWidth="1"/>
    <col min="5116" max="5116" width="8.42578125" customWidth="1"/>
    <col min="5117" max="5117" width="44.28515625" customWidth="1"/>
    <col min="5119" max="5119" width="7.28515625" customWidth="1"/>
    <col min="5120" max="5120" width="9.7109375" customWidth="1"/>
    <col min="5121" max="5121" width="6.85546875" customWidth="1"/>
    <col min="5122" max="5122" width="12.85546875" customWidth="1"/>
    <col min="5123" max="5123" width="11.42578125" customWidth="1"/>
    <col min="5124" max="5124" width="1.5703125" customWidth="1"/>
    <col min="5126" max="5126" width="12.85546875" bestFit="1" customWidth="1"/>
    <col min="5127" max="5127" width="0" hidden="1" customWidth="1"/>
    <col min="5128" max="5128" width="10.7109375" bestFit="1" customWidth="1"/>
    <col min="5372" max="5372" width="8.42578125" customWidth="1"/>
    <col min="5373" max="5373" width="44.28515625" customWidth="1"/>
    <col min="5375" max="5375" width="7.28515625" customWidth="1"/>
    <col min="5376" max="5376" width="9.7109375" customWidth="1"/>
    <col min="5377" max="5377" width="6.85546875" customWidth="1"/>
    <col min="5378" max="5378" width="12.85546875" customWidth="1"/>
    <col min="5379" max="5379" width="11.42578125" customWidth="1"/>
    <col min="5380" max="5380" width="1.5703125" customWidth="1"/>
    <col min="5382" max="5382" width="12.85546875" bestFit="1" customWidth="1"/>
    <col min="5383" max="5383" width="0" hidden="1" customWidth="1"/>
    <col min="5384" max="5384" width="10.7109375" bestFit="1" customWidth="1"/>
    <col min="5628" max="5628" width="8.42578125" customWidth="1"/>
    <col min="5629" max="5629" width="44.28515625" customWidth="1"/>
    <col min="5631" max="5631" width="7.28515625" customWidth="1"/>
    <col min="5632" max="5632" width="9.7109375" customWidth="1"/>
    <col min="5633" max="5633" width="6.85546875" customWidth="1"/>
    <col min="5634" max="5634" width="12.85546875" customWidth="1"/>
    <col min="5635" max="5635" width="11.42578125" customWidth="1"/>
    <col min="5636" max="5636" width="1.5703125" customWidth="1"/>
    <col min="5638" max="5638" width="12.85546875" bestFit="1" customWidth="1"/>
    <col min="5639" max="5639" width="0" hidden="1" customWidth="1"/>
    <col min="5640" max="5640" width="10.7109375" bestFit="1" customWidth="1"/>
    <col min="5884" max="5884" width="8.42578125" customWidth="1"/>
    <col min="5885" max="5885" width="44.28515625" customWidth="1"/>
    <col min="5887" max="5887" width="7.28515625" customWidth="1"/>
    <col min="5888" max="5888" width="9.7109375" customWidth="1"/>
    <col min="5889" max="5889" width="6.85546875" customWidth="1"/>
    <col min="5890" max="5890" width="12.85546875" customWidth="1"/>
    <col min="5891" max="5891" width="11.42578125" customWidth="1"/>
    <col min="5892" max="5892" width="1.5703125" customWidth="1"/>
    <col min="5894" max="5894" width="12.85546875" bestFit="1" customWidth="1"/>
    <col min="5895" max="5895" width="0" hidden="1" customWidth="1"/>
    <col min="5896" max="5896" width="10.7109375" bestFit="1" customWidth="1"/>
    <col min="6140" max="6140" width="8.42578125" customWidth="1"/>
    <col min="6141" max="6141" width="44.28515625" customWidth="1"/>
    <col min="6143" max="6143" width="7.28515625" customWidth="1"/>
    <col min="6144" max="6144" width="9.7109375" customWidth="1"/>
    <col min="6145" max="6145" width="6.85546875" customWidth="1"/>
    <col min="6146" max="6146" width="12.85546875" customWidth="1"/>
    <col min="6147" max="6147" width="11.42578125" customWidth="1"/>
    <col min="6148" max="6148" width="1.5703125" customWidth="1"/>
    <col min="6150" max="6150" width="12.85546875" bestFit="1" customWidth="1"/>
    <col min="6151" max="6151" width="0" hidden="1" customWidth="1"/>
    <col min="6152" max="6152" width="10.7109375" bestFit="1" customWidth="1"/>
    <col min="6396" max="6396" width="8.42578125" customWidth="1"/>
    <col min="6397" max="6397" width="44.28515625" customWidth="1"/>
    <col min="6399" max="6399" width="7.28515625" customWidth="1"/>
    <col min="6400" max="6400" width="9.7109375" customWidth="1"/>
    <col min="6401" max="6401" width="6.85546875" customWidth="1"/>
    <col min="6402" max="6402" width="12.85546875" customWidth="1"/>
    <col min="6403" max="6403" width="11.42578125" customWidth="1"/>
    <col min="6404" max="6404" width="1.5703125" customWidth="1"/>
    <col min="6406" max="6406" width="12.85546875" bestFit="1" customWidth="1"/>
    <col min="6407" max="6407" width="0" hidden="1" customWidth="1"/>
    <col min="6408" max="6408" width="10.7109375" bestFit="1" customWidth="1"/>
    <col min="6652" max="6652" width="8.42578125" customWidth="1"/>
    <col min="6653" max="6653" width="44.28515625" customWidth="1"/>
    <col min="6655" max="6655" width="7.28515625" customWidth="1"/>
    <col min="6656" max="6656" width="9.7109375" customWidth="1"/>
    <col min="6657" max="6657" width="6.85546875" customWidth="1"/>
    <col min="6658" max="6658" width="12.85546875" customWidth="1"/>
    <col min="6659" max="6659" width="11.42578125" customWidth="1"/>
    <col min="6660" max="6660" width="1.5703125" customWidth="1"/>
    <col min="6662" max="6662" width="12.85546875" bestFit="1" customWidth="1"/>
    <col min="6663" max="6663" width="0" hidden="1" customWidth="1"/>
    <col min="6664" max="6664" width="10.7109375" bestFit="1" customWidth="1"/>
    <col min="6908" max="6908" width="8.42578125" customWidth="1"/>
    <col min="6909" max="6909" width="44.28515625" customWidth="1"/>
    <col min="6911" max="6911" width="7.28515625" customWidth="1"/>
    <col min="6912" max="6912" width="9.7109375" customWidth="1"/>
    <col min="6913" max="6913" width="6.85546875" customWidth="1"/>
    <col min="6914" max="6914" width="12.85546875" customWidth="1"/>
    <col min="6915" max="6915" width="11.42578125" customWidth="1"/>
    <col min="6916" max="6916" width="1.5703125" customWidth="1"/>
    <col min="6918" max="6918" width="12.85546875" bestFit="1" customWidth="1"/>
    <col min="6919" max="6919" width="0" hidden="1" customWidth="1"/>
    <col min="6920" max="6920" width="10.7109375" bestFit="1" customWidth="1"/>
    <col min="7164" max="7164" width="8.42578125" customWidth="1"/>
    <col min="7165" max="7165" width="44.28515625" customWidth="1"/>
    <col min="7167" max="7167" width="7.28515625" customWidth="1"/>
    <col min="7168" max="7168" width="9.7109375" customWidth="1"/>
    <col min="7169" max="7169" width="6.85546875" customWidth="1"/>
    <col min="7170" max="7170" width="12.85546875" customWidth="1"/>
    <col min="7171" max="7171" width="11.42578125" customWidth="1"/>
    <col min="7172" max="7172" width="1.5703125" customWidth="1"/>
    <col min="7174" max="7174" width="12.85546875" bestFit="1" customWidth="1"/>
    <col min="7175" max="7175" width="0" hidden="1" customWidth="1"/>
    <col min="7176" max="7176" width="10.7109375" bestFit="1" customWidth="1"/>
    <col min="7420" max="7420" width="8.42578125" customWidth="1"/>
    <col min="7421" max="7421" width="44.28515625" customWidth="1"/>
    <col min="7423" max="7423" width="7.28515625" customWidth="1"/>
    <col min="7424" max="7424" width="9.7109375" customWidth="1"/>
    <col min="7425" max="7425" width="6.85546875" customWidth="1"/>
    <col min="7426" max="7426" width="12.85546875" customWidth="1"/>
    <col min="7427" max="7427" width="11.42578125" customWidth="1"/>
    <col min="7428" max="7428" width="1.5703125" customWidth="1"/>
    <col min="7430" max="7430" width="12.85546875" bestFit="1" customWidth="1"/>
    <col min="7431" max="7431" width="0" hidden="1" customWidth="1"/>
    <col min="7432" max="7432" width="10.7109375" bestFit="1" customWidth="1"/>
    <col min="7676" max="7676" width="8.42578125" customWidth="1"/>
    <col min="7677" max="7677" width="44.28515625" customWidth="1"/>
    <col min="7679" max="7679" width="7.28515625" customWidth="1"/>
    <col min="7680" max="7680" width="9.7109375" customWidth="1"/>
    <col min="7681" max="7681" width="6.85546875" customWidth="1"/>
    <col min="7682" max="7682" width="12.85546875" customWidth="1"/>
    <col min="7683" max="7683" width="11.42578125" customWidth="1"/>
    <col min="7684" max="7684" width="1.5703125" customWidth="1"/>
    <col min="7686" max="7686" width="12.85546875" bestFit="1" customWidth="1"/>
    <col min="7687" max="7687" width="0" hidden="1" customWidth="1"/>
    <col min="7688" max="7688" width="10.7109375" bestFit="1" customWidth="1"/>
    <col min="7932" max="7932" width="8.42578125" customWidth="1"/>
    <col min="7933" max="7933" width="44.28515625" customWidth="1"/>
    <col min="7935" max="7935" width="7.28515625" customWidth="1"/>
    <col min="7936" max="7936" width="9.7109375" customWidth="1"/>
    <col min="7937" max="7937" width="6.85546875" customWidth="1"/>
    <col min="7938" max="7938" width="12.85546875" customWidth="1"/>
    <col min="7939" max="7939" width="11.42578125" customWidth="1"/>
    <col min="7940" max="7940" width="1.5703125" customWidth="1"/>
    <col min="7942" max="7942" width="12.85546875" bestFit="1" customWidth="1"/>
    <col min="7943" max="7943" width="0" hidden="1" customWidth="1"/>
    <col min="7944" max="7944" width="10.7109375" bestFit="1" customWidth="1"/>
    <col min="8188" max="8188" width="8.42578125" customWidth="1"/>
    <col min="8189" max="8189" width="44.28515625" customWidth="1"/>
    <col min="8191" max="8191" width="7.28515625" customWidth="1"/>
    <col min="8192" max="8192" width="9.7109375" customWidth="1"/>
    <col min="8193" max="8193" width="6.85546875" customWidth="1"/>
    <col min="8194" max="8194" width="12.85546875" customWidth="1"/>
    <col min="8195" max="8195" width="11.42578125" customWidth="1"/>
    <col min="8196" max="8196" width="1.5703125" customWidth="1"/>
    <col min="8198" max="8198" width="12.85546875" bestFit="1" customWidth="1"/>
    <col min="8199" max="8199" width="0" hidden="1" customWidth="1"/>
    <col min="8200" max="8200" width="10.7109375" bestFit="1" customWidth="1"/>
    <col min="8444" max="8444" width="8.42578125" customWidth="1"/>
    <col min="8445" max="8445" width="44.28515625" customWidth="1"/>
    <col min="8447" max="8447" width="7.28515625" customWidth="1"/>
    <col min="8448" max="8448" width="9.7109375" customWidth="1"/>
    <col min="8449" max="8449" width="6.85546875" customWidth="1"/>
    <col min="8450" max="8450" width="12.85546875" customWidth="1"/>
    <col min="8451" max="8451" width="11.42578125" customWidth="1"/>
    <col min="8452" max="8452" width="1.5703125" customWidth="1"/>
    <col min="8454" max="8454" width="12.85546875" bestFit="1" customWidth="1"/>
    <col min="8455" max="8455" width="0" hidden="1" customWidth="1"/>
    <col min="8456" max="8456" width="10.7109375" bestFit="1" customWidth="1"/>
    <col min="8700" max="8700" width="8.42578125" customWidth="1"/>
    <col min="8701" max="8701" width="44.28515625" customWidth="1"/>
    <col min="8703" max="8703" width="7.28515625" customWidth="1"/>
    <col min="8704" max="8704" width="9.7109375" customWidth="1"/>
    <col min="8705" max="8705" width="6.85546875" customWidth="1"/>
    <col min="8706" max="8706" width="12.85546875" customWidth="1"/>
    <col min="8707" max="8707" width="11.42578125" customWidth="1"/>
    <col min="8708" max="8708" width="1.5703125" customWidth="1"/>
    <col min="8710" max="8710" width="12.85546875" bestFit="1" customWidth="1"/>
    <col min="8711" max="8711" width="0" hidden="1" customWidth="1"/>
    <col min="8712" max="8712" width="10.7109375" bestFit="1" customWidth="1"/>
    <col min="8956" max="8956" width="8.42578125" customWidth="1"/>
    <col min="8957" max="8957" width="44.28515625" customWidth="1"/>
    <col min="8959" max="8959" width="7.28515625" customWidth="1"/>
    <col min="8960" max="8960" width="9.7109375" customWidth="1"/>
    <col min="8961" max="8961" width="6.85546875" customWidth="1"/>
    <col min="8962" max="8962" width="12.85546875" customWidth="1"/>
    <col min="8963" max="8963" width="11.42578125" customWidth="1"/>
    <col min="8964" max="8964" width="1.5703125" customWidth="1"/>
    <col min="8966" max="8966" width="12.85546875" bestFit="1" customWidth="1"/>
    <col min="8967" max="8967" width="0" hidden="1" customWidth="1"/>
    <col min="8968" max="8968" width="10.7109375" bestFit="1" customWidth="1"/>
    <col min="9212" max="9212" width="8.42578125" customWidth="1"/>
    <col min="9213" max="9213" width="44.28515625" customWidth="1"/>
    <col min="9215" max="9215" width="7.28515625" customWidth="1"/>
    <col min="9216" max="9216" width="9.7109375" customWidth="1"/>
    <col min="9217" max="9217" width="6.85546875" customWidth="1"/>
    <col min="9218" max="9218" width="12.85546875" customWidth="1"/>
    <col min="9219" max="9219" width="11.42578125" customWidth="1"/>
    <col min="9220" max="9220" width="1.5703125" customWidth="1"/>
    <col min="9222" max="9222" width="12.85546875" bestFit="1" customWidth="1"/>
    <col min="9223" max="9223" width="0" hidden="1" customWidth="1"/>
    <col min="9224" max="9224" width="10.7109375" bestFit="1" customWidth="1"/>
    <col min="9468" max="9468" width="8.42578125" customWidth="1"/>
    <col min="9469" max="9469" width="44.28515625" customWidth="1"/>
    <col min="9471" max="9471" width="7.28515625" customWidth="1"/>
    <col min="9472" max="9472" width="9.7109375" customWidth="1"/>
    <col min="9473" max="9473" width="6.85546875" customWidth="1"/>
    <col min="9474" max="9474" width="12.85546875" customWidth="1"/>
    <col min="9475" max="9475" width="11.42578125" customWidth="1"/>
    <col min="9476" max="9476" width="1.5703125" customWidth="1"/>
    <col min="9478" max="9478" width="12.85546875" bestFit="1" customWidth="1"/>
    <col min="9479" max="9479" width="0" hidden="1" customWidth="1"/>
    <col min="9480" max="9480" width="10.7109375" bestFit="1" customWidth="1"/>
    <col min="9724" max="9724" width="8.42578125" customWidth="1"/>
    <col min="9725" max="9725" width="44.28515625" customWidth="1"/>
    <col min="9727" max="9727" width="7.28515625" customWidth="1"/>
    <col min="9728" max="9728" width="9.7109375" customWidth="1"/>
    <col min="9729" max="9729" width="6.85546875" customWidth="1"/>
    <col min="9730" max="9730" width="12.85546875" customWidth="1"/>
    <col min="9731" max="9731" width="11.42578125" customWidth="1"/>
    <col min="9732" max="9732" width="1.5703125" customWidth="1"/>
    <col min="9734" max="9734" width="12.85546875" bestFit="1" customWidth="1"/>
    <col min="9735" max="9735" width="0" hidden="1" customWidth="1"/>
    <col min="9736" max="9736" width="10.7109375" bestFit="1" customWidth="1"/>
    <col min="9980" max="9980" width="8.42578125" customWidth="1"/>
    <col min="9981" max="9981" width="44.28515625" customWidth="1"/>
    <col min="9983" max="9983" width="7.28515625" customWidth="1"/>
    <col min="9984" max="9984" width="9.7109375" customWidth="1"/>
    <col min="9985" max="9985" width="6.85546875" customWidth="1"/>
    <col min="9986" max="9986" width="12.85546875" customWidth="1"/>
    <col min="9987" max="9987" width="11.42578125" customWidth="1"/>
    <col min="9988" max="9988" width="1.5703125" customWidth="1"/>
    <col min="9990" max="9990" width="12.85546875" bestFit="1" customWidth="1"/>
    <col min="9991" max="9991" width="0" hidden="1" customWidth="1"/>
    <col min="9992" max="9992" width="10.7109375" bestFit="1" customWidth="1"/>
    <col min="10236" max="10236" width="8.42578125" customWidth="1"/>
    <col min="10237" max="10237" width="44.28515625" customWidth="1"/>
    <col min="10239" max="10239" width="7.28515625" customWidth="1"/>
    <col min="10240" max="10240" width="9.7109375" customWidth="1"/>
    <col min="10241" max="10241" width="6.85546875" customWidth="1"/>
    <col min="10242" max="10242" width="12.85546875" customWidth="1"/>
    <col min="10243" max="10243" width="11.42578125" customWidth="1"/>
    <col min="10244" max="10244" width="1.5703125" customWidth="1"/>
    <col min="10246" max="10246" width="12.85546875" bestFit="1" customWidth="1"/>
    <col min="10247" max="10247" width="0" hidden="1" customWidth="1"/>
    <col min="10248" max="10248" width="10.7109375" bestFit="1" customWidth="1"/>
    <col min="10492" max="10492" width="8.42578125" customWidth="1"/>
    <col min="10493" max="10493" width="44.28515625" customWidth="1"/>
    <col min="10495" max="10495" width="7.28515625" customWidth="1"/>
    <col min="10496" max="10496" width="9.7109375" customWidth="1"/>
    <col min="10497" max="10497" width="6.85546875" customWidth="1"/>
    <col min="10498" max="10498" width="12.85546875" customWidth="1"/>
    <col min="10499" max="10499" width="11.42578125" customWidth="1"/>
    <col min="10500" max="10500" width="1.5703125" customWidth="1"/>
    <col min="10502" max="10502" width="12.85546875" bestFit="1" customWidth="1"/>
    <col min="10503" max="10503" width="0" hidden="1" customWidth="1"/>
    <col min="10504" max="10504" width="10.7109375" bestFit="1" customWidth="1"/>
    <col min="10748" max="10748" width="8.42578125" customWidth="1"/>
    <col min="10749" max="10749" width="44.28515625" customWidth="1"/>
    <col min="10751" max="10751" width="7.28515625" customWidth="1"/>
    <col min="10752" max="10752" width="9.7109375" customWidth="1"/>
    <col min="10753" max="10753" width="6.85546875" customWidth="1"/>
    <col min="10754" max="10754" width="12.85546875" customWidth="1"/>
    <col min="10755" max="10755" width="11.42578125" customWidth="1"/>
    <col min="10756" max="10756" width="1.5703125" customWidth="1"/>
    <col min="10758" max="10758" width="12.85546875" bestFit="1" customWidth="1"/>
    <col min="10759" max="10759" width="0" hidden="1" customWidth="1"/>
    <col min="10760" max="10760" width="10.7109375" bestFit="1" customWidth="1"/>
    <col min="11004" max="11004" width="8.42578125" customWidth="1"/>
    <col min="11005" max="11005" width="44.28515625" customWidth="1"/>
    <col min="11007" max="11007" width="7.28515625" customWidth="1"/>
    <col min="11008" max="11008" width="9.7109375" customWidth="1"/>
    <col min="11009" max="11009" width="6.85546875" customWidth="1"/>
    <col min="11010" max="11010" width="12.85546875" customWidth="1"/>
    <col min="11011" max="11011" width="11.42578125" customWidth="1"/>
    <col min="11012" max="11012" width="1.5703125" customWidth="1"/>
    <col min="11014" max="11014" width="12.85546875" bestFit="1" customWidth="1"/>
    <col min="11015" max="11015" width="0" hidden="1" customWidth="1"/>
    <col min="11016" max="11016" width="10.7109375" bestFit="1" customWidth="1"/>
    <col min="11260" max="11260" width="8.42578125" customWidth="1"/>
    <col min="11261" max="11261" width="44.28515625" customWidth="1"/>
    <col min="11263" max="11263" width="7.28515625" customWidth="1"/>
    <col min="11264" max="11264" width="9.7109375" customWidth="1"/>
    <col min="11265" max="11265" width="6.85546875" customWidth="1"/>
    <col min="11266" max="11266" width="12.85546875" customWidth="1"/>
    <col min="11267" max="11267" width="11.42578125" customWidth="1"/>
    <col min="11268" max="11268" width="1.5703125" customWidth="1"/>
    <col min="11270" max="11270" width="12.85546875" bestFit="1" customWidth="1"/>
    <col min="11271" max="11271" width="0" hidden="1" customWidth="1"/>
    <col min="11272" max="11272" width="10.7109375" bestFit="1" customWidth="1"/>
    <col min="11516" max="11516" width="8.42578125" customWidth="1"/>
    <col min="11517" max="11517" width="44.28515625" customWidth="1"/>
    <col min="11519" max="11519" width="7.28515625" customWidth="1"/>
    <col min="11520" max="11520" width="9.7109375" customWidth="1"/>
    <col min="11521" max="11521" width="6.85546875" customWidth="1"/>
    <col min="11522" max="11522" width="12.85546875" customWidth="1"/>
    <col min="11523" max="11523" width="11.42578125" customWidth="1"/>
    <col min="11524" max="11524" width="1.5703125" customWidth="1"/>
    <col min="11526" max="11526" width="12.85546875" bestFit="1" customWidth="1"/>
    <col min="11527" max="11527" width="0" hidden="1" customWidth="1"/>
    <col min="11528" max="11528" width="10.7109375" bestFit="1" customWidth="1"/>
    <col min="11772" max="11772" width="8.42578125" customWidth="1"/>
    <col min="11773" max="11773" width="44.28515625" customWidth="1"/>
    <col min="11775" max="11775" width="7.28515625" customWidth="1"/>
    <col min="11776" max="11776" width="9.7109375" customWidth="1"/>
    <col min="11777" max="11777" width="6.85546875" customWidth="1"/>
    <col min="11778" max="11778" width="12.85546875" customWidth="1"/>
    <col min="11779" max="11779" width="11.42578125" customWidth="1"/>
    <col min="11780" max="11780" width="1.5703125" customWidth="1"/>
    <col min="11782" max="11782" width="12.85546875" bestFit="1" customWidth="1"/>
    <col min="11783" max="11783" width="0" hidden="1" customWidth="1"/>
    <col min="11784" max="11784" width="10.7109375" bestFit="1" customWidth="1"/>
    <col min="12028" max="12028" width="8.42578125" customWidth="1"/>
    <col min="12029" max="12029" width="44.28515625" customWidth="1"/>
    <col min="12031" max="12031" width="7.28515625" customWidth="1"/>
    <col min="12032" max="12032" width="9.7109375" customWidth="1"/>
    <col min="12033" max="12033" width="6.85546875" customWidth="1"/>
    <col min="12034" max="12034" width="12.85546875" customWidth="1"/>
    <col min="12035" max="12035" width="11.42578125" customWidth="1"/>
    <col min="12036" max="12036" width="1.5703125" customWidth="1"/>
    <col min="12038" max="12038" width="12.85546875" bestFit="1" customWidth="1"/>
    <col min="12039" max="12039" width="0" hidden="1" customWidth="1"/>
    <col min="12040" max="12040" width="10.7109375" bestFit="1" customWidth="1"/>
    <col min="12284" max="12284" width="8.42578125" customWidth="1"/>
    <col min="12285" max="12285" width="44.28515625" customWidth="1"/>
    <col min="12287" max="12287" width="7.28515625" customWidth="1"/>
    <col min="12288" max="12288" width="9.7109375" customWidth="1"/>
    <col min="12289" max="12289" width="6.85546875" customWidth="1"/>
    <col min="12290" max="12290" width="12.85546875" customWidth="1"/>
    <col min="12291" max="12291" width="11.42578125" customWidth="1"/>
    <col min="12292" max="12292" width="1.5703125" customWidth="1"/>
    <col min="12294" max="12294" width="12.85546875" bestFit="1" customWidth="1"/>
    <col min="12295" max="12295" width="0" hidden="1" customWidth="1"/>
    <col min="12296" max="12296" width="10.7109375" bestFit="1" customWidth="1"/>
    <col min="12540" max="12540" width="8.42578125" customWidth="1"/>
    <col min="12541" max="12541" width="44.28515625" customWidth="1"/>
    <col min="12543" max="12543" width="7.28515625" customWidth="1"/>
    <col min="12544" max="12544" width="9.7109375" customWidth="1"/>
    <col min="12545" max="12545" width="6.85546875" customWidth="1"/>
    <col min="12546" max="12546" width="12.85546875" customWidth="1"/>
    <col min="12547" max="12547" width="11.42578125" customWidth="1"/>
    <col min="12548" max="12548" width="1.5703125" customWidth="1"/>
    <col min="12550" max="12550" width="12.85546875" bestFit="1" customWidth="1"/>
    <col min="12551" max="12551" width="0" hidden="1" customWidth="1"/>
    <col min="12552" max="12552" width="10.7109375" bestFit="1" customWidth="1"/>
    <col min="12796" max="12796" width="8.42578125" customWidth="1"/>
    <col min="12797" max="12797" width="44.28515625" customWidth="1"/>
    <col min="12799" max="12799" width="7.28515625" customWidth="1"/>
    <col min="12800" max="12800" width="9.7109375" customWidth="1"/>
    <col min="12801" max="12801" width="6.85546875" customWidth="1"/>
    <col min="12802" max="12802" width="12.85546875" customWidth="1"/>
    <col min="12803" max="12803" width="11.42578125" customWidth="1"/>
    <col min="12804" max="12804" width="1.5703125" customWidth="1"/>
    <col min="12806" max="12806" width="12.85546875" bestFit="1" customWidth="1"/>
    <col min="12807" max="12807" width="0" hidden="1" customWidth="1"/>
    <col min="12808" max="12808" width="10.7109375" bestFit="1" customWidth="1"/>
    <col min="13052" max="13052" width="8.42578125" customWidth="1"/>
    <col min="13053" max="13053" width="44.28515625" customWidth="1"/>
    <col min="13055" max="13055" width="7.28515625" customWidth="1"/>
    <col min="13056" max="13056" width="9.7109375" customWidth="1"/>
    <col min="13057" max="13057" width="6.85546875" customWidth="1"/>
    <col min="13058" max="13058" width="12.85546875" customWidth="1"/>
    <col min="13059" max="13059" width="11.42578125" customWidth="1"/>
    <col min="13060" max="13060" width="1.5703125" customWidth="1"/>
    <col min="13062" max="13062" width="12.85546875" bestFit="1" customWidth="1"/>
    <col min="13063" max="13063" width="0" hidden="1" customWidth="1"/>
    <col min="13064" max="13064" width="10.7109375" bestFit="1" customWidth="1"/>
    <col min="13308" max="13308" width="8.42578125" customWidth="1"/>
    <col min="13309" max="13309" width="44.28515625" customWidth="1"/>
    <col min="13311" max="13311" width="7.28515625" customWidth="1"/>
    <col min="13312" max="13312" width="9.7109375" customWidth="1"/>
    <col min="13313" max="13313" width="6.85546875" customWidth="1"/>
    <col min="13314" max="13314" width="12.85546875" customWidth="1"/>
    <col min="13315" max="13315" width="11.42578125" customWidth="1"/>
    <col min="13316" max="13316" width="1.5703125" customWidth="1"/>
    <col min="13318" max="13318" width="12.85546875" bestFit="1" customWidth="1"/>
    <col min="13319" max="13319" width="0" hidden="1" customWidth="1"/>
    <col min="13320" max="13320" width="10.7109375" bestFit="1" customWidth="1"/>
    <col min="13564" max="13564" width="8.42578125" customWidth="1"/>
    <col min="13565" max="13565" width="44.28515625" customWidth="1"/>
    <col min="13567" max="13567" width="7.28515625" customWidth="1"/>
    <col min="13568" max="13568" width="9.7109375" customWidth="1"/>
    <col min="13569" max="13569" width="6.85546875" customWidth="1"/>
    <col min="13570" max="13570" width="12.85546875" customWidth="1"/>
    <col min="13571" max="13571" width="11.42578125" customWidth="1"/>
    <col min="13572" max="13572" width="1.5703125" customWidth="1"/>
    <col min="13574" max="13574" width="12.85546875" bestFit="1" customWidth="1"/>
    <col min="13575" max="13575" width="0" hidden="1" customWidth="1"/>
    <col min="13576" max="13576" width="10.7109375" bestFit="1" customWidth="1"/>
    <col min="13820" max="13820" width="8.42578125" customWidth="1"/>
    <col min="13821" max="13821" width="44.28515625" customWidth="1"/>
    <col min="13823" max="13823" width="7.28515625" customWidth="1"/>
    <col min="13824" max="13824" width="9.7109375" customWidth="1"/>
    <col min="13825" max="13825" width="6.85546875" customWidth="1"/>
    <col min="13826" max="13826" width="12.85546875" customWidth="1"/>
    <col min="13827" max="13827" width="11.42578125" customWidth="1"/>
    <col min="13828" max="13828" width="1.5703125" customWidth="1"/>
    <col min="13830" max="13830" width="12.85546875" bestFit="1" customWidth="1"/>
    <col min="13831" max="13831" width="0" hidden="1" customWidth="1"/>
    <col min="13832" max="13832" width="10.7109375" bestFit="1" customWidth="1"/>
    <col min="14076" max="14076" width="8.42578125" customWidth="1"/>
    <col min="14077" max="14077" width="44.28515625" customWidth="1"/>
    <col min="14079" max="14079" width="7.28515625" customWidth="1"/>
    <col min="14080" max="14080" width="9.7109375" customWidth="1"/>
    <col min="14081" max="14081" width="6.85546875" customWidth="1"/>
    <col min="14082" max="14082" width="12.85546875" customWidth="1"/>
    <col min="14083" max="14083" width="11.42578125" customWidth="1"/>
    <col min="14084" max="14084" width="1.5703125" customWidth="1"/>
    <col min="14086" max="14086" width="12.85546875" bestFit="1" customWidth="1"/>
    <col min="14087" max="14087" width="0" hidden="1" customWidth="1"/>
    <col min="14088" max="14088" width="10.7109375" bestFit="1" customWidth="1"/>
    <col min="14332" max="14332" width="8.42578125" customWidth="1"/>
    <col min="14333" max="14333" width="44.28515625" customWidth="1"/>
    <col min="14335" max="14335" width="7.28515625" customWidth="1"/>
    <col min="14336" max="14336" width="9.7109375" customWidth="1"/>
    <col min="14337" max="14337" width="6.85546875" customWidth="1"/>
    <col min="14338" max="14338" width="12.85546875" customWidth="1"/>
    <col min="14339" max="14339" width="11.42578125" customWidth="1"/>
    <col min="14340" max="14340" width="1.5703125" customWidth="1"/>
    <col min="14342" max="14342" width="12.85546875" bestFit="1" customWidth="1"/>
    <col min="14343" max="14343" width="0" hidden="1" customWidth="1"/>
    <col min="14344" max="14344" width="10.7109375" bestFit="1" customWidth="1"/>
    <col min="14588" max="14588" width="8.42578125" customWidth="1"/>
    <col min="14589" max="14589" width="44.28515625" customWidth="1"/>
    <col min="14591" max="14591" width="7.28515625" customWidth="1"/>
    <col min="14592" max="14592" width="9.7109375" customWidth="1"/>
    <col min="14593" max="14593" width="6.85546875" customWidth="1"/>
    <col min="14594" max="14594" width="12.85546875" customWidth="1"/>
    <col min="14595" max="14595" width="11.42578125" customWidth="1"/>
    <col min="14596" max="14596" width="1.5703125" customWidth="1"/>
    <col min="14598" max="14598" width="12.85546875" bestFit="1" customWidth="1"/>
    <col min="14599" max="14599" width="0" hidden="1" customWidth="1"/>
    <col min="14600" max="14600" width="10.7109375" bestFit="1" customWidth="1"/>
    <col min="14844" max="14844" width="8.42578125" customWidth="1"/>
    <col min="14845" max="14845" width="44.28515625" customWidth="1"/>
    <col min="14847" max="14847" width="7.28515625" customWidth="1"/>
    <col min="14848" max="14848" width="9.7109375" customWidth="1"/>
    <col min="14849" max="14849" width="6.85546875" customWidth="1"/>
    <col min="14850" max="14850" width="12.85546875" customWidth="1"/>
    <col min="14851" max="14851" width="11.42578125" customWidth="1"/>
    <col min="14852" max="14852" width="1.5703125" customWidth="1"/>
    <col min="14854" max="14854" width="12.85546875" bestFit="1" customWidth="1"/>
    <col min="14855" max="14855" width="0" hidden="1" customWidth="1"/>
    <col min="14856" max="14856" width="10.7109375" bestFit="1" customWidth="1"/>
    <col min="15100" max="15100" width="8.42578125" customWidth="1"/>
    <col min="15101" max="15101" width="44.28515625" customWidth="1"/>
    <col min="15103" max="15103" width="7.28515625" customWidth="1"/>
    <col min="15104" max="15104" width="9.7109375" customWidth="1"/>
    <col min="15105" max="15105" width="6.85546875" customWidth="1"/>
    <col min="15106" max="15106" width="12.85546875" customWidth="1"/>
    <col min="15107" max="15107" width="11.42578125" customWidth="1"/>
    <col min="15108" max="15108" width="1.5703125" customWidth="1"/>
    <col min="15110" max="15110" width="12.85546875" bestFit="1" customWidth="1"/>
    <col min="15111" max="15111" width="0" hidden="1" customWidth="1"/>
    <col min="15112" max="15112" width="10.7109375" bestFit="1" customWidth="1"/>
    <col min="15356" max="15356" width="8.42578125" customWidth="1"/>
    <col min="15357" max="15357" width="44.28515625" customWidth="1"/>
    <col min="15359" max="15359" width="7.28515625" customWidth="1"/>
    <col min="15360" max="15360" width="9.7109375" customWidth="1"/>
    <col min="15361" max="15361" width="6.85546875" customWidth="1"/>
    <col min="15362" max="15362" width="12.85546875" customWidth="1"/>
    <col min="15363" max="15363" width="11.42578125" customWidth="1"/>
    <col min="15364" max="15364" width="1.5703125" customWidth="1"/>
    <col min="15366" max="15366" width="12.85546875" bestFit="1" customWidth="1"/>
    <col min="15367" max="15367" width="0" hidden="1" customWidth="1"/>
    <col min="15368" max="15368" width="10.7109375" bestFit="1" customWidth="1"/>
    <col min="15612" max="15612" width="8.42578125" customWidth="1"/>
    <col min="15613" max="15613" width="44.28515625" customWidth="1"/>
    <col min="15615" max="15615" width="7.28515625" customWidth="1"/>
    <col min="15616" max="15616" width="9.7109375" customWidth="1"/>
    <col min="15617" max="15617" width="6.85546875" customWidth="1"/>
    <col min="15618" max="15618" width="12.85546875" customWidth="1"/>
    <col min="15619" max="15619" width="11.42578125" customWidth="1"/>
    <col min="15620" max="15620" width="1.5703125" customWidth="1"/>
    <col min="15622" max="15622" width="12.85546875" bestFit="1" customWidth="1"/>
    <col min="15623" max="15623" width="0" hidden="1" customWidth="1"/>
    <col min="15624" max="15624" width="10.7109375" bestFit="1" customWidth="1"/>
    <col min="15868" max="15868" width="8.42578125" customWidth="1"/>
    <col min="15869" max="15869" width="44.28515625" customWidth="1"/>
    <col min="15871" max="15871" width="7.28515625" customWidth="1"/>
    <col min="15872" max="15872" width="9.7109375" customWidth="1"/>
    <col min="15873" max="15873" width="6.85546875" customWidth="1"/>
    <col min="15874" max="15874" width="12.85546875" customWidth="1"/>
    <col min="15875" max="15875" width="11.42578125" customWidth="1"/>
    <col min="15876" max="15876" width="1.5703125" customWidth="1"/>
    <col min="15878" max="15878" width="12.85546875" bestFit="1" customWidth="1"/>
    <col min="15879" max="15879" width="0" hidden="1" customWidth="1"/>
    <col min="15880" max="15880" width="10.7109375" bestFit="1" customWidth="1"/>
    <col min="16124" max="16124" width="8.42578125" customWidth="1"/>
    <col min="16125" max="16125" width="44.28515625" customWidth="1"/>
    <col min="16127" max="16127" width="7.28515625" customWidth="1"/>
    <col min="16128" max="16128" width="9.7109375" customWidth="1"/>
    <col min="16129" max="16129" width="6.85546875" customWidth="1"/>
    <col min="16130" max="16130" width="12.85546875" customWidth="1"/>
    <col min="16131" max="16131" width="11.42578125" customWidth="1"/>
    <col min="16132" max="16132" width="1.5703125" customWidth="1"/>
    <col min="16134" max="16134" width="12.85546875" bestFit="1" customWidth="1"/>
    <col min="16135" max="16135" width="0" hidden="1" customWidth="1"/>
    <col min="16136" max="16136" width="10.7109375" bestFit="1" customWidth="1"/>
  </cols>
  <sheetData>
    <row r="1" spans="1:13" ht="14.25">
      <c r="A1" s="20" t="s">
        <v>22</v>
      </c>
      <c r="B1" s="10"/>
    </row>
    <row r="2" spans="1:13" ht="14.25">
      <c r="A2" s="247">
        <f>NAVODILA!C5</f>
        <v>0</v>
      </c>
      <c r="B2" s="248"/>
      <c r="C2" s="249"/>
      <c r="D2" s="249"/>
      <c r="E2" s="250"/>
    </row>
    <row r="3" spans="1:13" ht="14.25">
      <c r="A3" s="247">
        <f>NAVODILA!C6</f>
        <v>0</v>
      </c>
      <c r="B3" s="248"/>
      <c r="C3" s="249"/>
      <c r="D3" s="249"/>
      <c r="E3" s="250"/>
    </row>
    <row r="4" spans="1:13" ht="14.25">
      <c r="A4" s="247">
        <f>NAVODILA!C7</f>
        <v>0</v>
      </c>
      <c r="B4" s="248"/>
      <c r="C4" s="249"/>
      <c r="D4" s="249"/>
      <c r="E4" s="250"/>
    </row>
    <row r="5" spans="1:13" ht="14.25">
      <c r="A5" s="23"/>
      <c r="B5" s="23"/>
    </row>
    <row r="7" spans="1:13" ht="18.75" customHeight="1">
      <c r="A7" s="120" t="s">
        <v>8</v>
      </c>
      <c r="B7" s="121"/>
      <c r="C7" s="121"/>
      <c r="D7" s="122"/>
      <c r="E7" s="122"/>
      <c r="F7" s="122"/>
      <c r="G7" s="122"/>
      <c r="H7" s="123"/>
      <c r="I7" s="123"/>
      <c r="J7" s="124"/>
      <c r="K7" s="124"/>
      <c r="L7" s="40"/>
    </row>
    <row r="10" spans="1:13" ht="18.75" customHeight="1">
      <c r="A10" s="120" t="s">
        <v>81</v>
      </c>
      <c r="B10" s="121"/>
      <c r="C10" s="121"/>
      <c r="D10" s="122"/>
      <c r="E10" s="122"/>
      <c r="F10" s="122"/>
      <c r="G10" s="122"/>
      <c r="H10" s="123"/>
      <c r="I10" s="123"/>
      <c r="J10" s="124"/>
      <c r="K10" s="124"/>
      <c r="L10" s="40"/>
    </row>
    <row r="11" spans="1:13" ht="5.25" customHeight="1"/>
    <row r="12" spans="1:13" s="2" customFormat="1" ht="15.75">
      <c r="A12" s="36" t="s">
        <v>70</v>
      </c>
      <c r="D12" s="224"/>
      <c r="E12" s="224"/>
      <c r="F12" s="224"/>
      <c r="G12" s="224"/>
      <c r="H12" s="44"/>
      <c r="I12" s="44"/>
      <c r="J12" s="225"/>
      <c r="K12" s="225"/>
      <c r="L12" s="225"/>
      <c r="M12" s="219"/>
    </row>
    <row r="13" spans="1:13" ht="5.85" customHeight="1"/>
    <row r="14" spans="1:13">
      <c r="A14" s="252"/>
      <c r="B14" s="253"/>
      <c r="C14" s="253"/>
      <c r="D14" s="253"/>
      <c r="E14" s="253"/>
      <c r="F14" s="253"/>
      <c r="G14" s="253"/>
      <c r="H14" s="253"/>
      <c r="I14" s="253"/>
      <c r="J14" s="251" t="s">
        <v>86</v>
      </c>
      <c r="K14" s="251"/>
      <c r="L14" s="43"/>
    </row>
    <row r="15" spans="1:13" s="50" customFormat="1" ht="28.35" customHeight="1">
      <c r="A15" s="45" t="s">
        <v>3</v>
      </c>
      <c r="B15" s="46" t="s">
        <v>0</v>
      </c>
      <c r="C15" s="45" t="s">
        <v>1</v>
      </c>
      <c r="D15" s="47" t="s">
        <v>85</v>
      </c>
      <c r="E15" s="27" t="s">
        <v>35</v>
      </c>
      <c r="F15" s="27" t="s">
        <v>24</v>
      </c>
      <c r="G15" s="27" t="s">
        <v>25</v>
      </c>
      <c r="H15" s="82" t="s">
        <v>26</v>
      </c>
      <c r="I15" s="81" t="s">
        <v>2</v>
      </c>
      <c r="J15" s="48" t="s">
        <v>6</v>
      </c>
      <c r="K15" s="48" t="s">
        <v>7</v>
      </c>
      <c r="L15" s="49"/>
      <c r="M15" s="217"/>
    </row>
    <row r="16" spans="1:13" s="50" customFormat="1">
      <c r="A16" s="68">
        <v>1</v>
      </c>
      <c r="B16" s="100" t="s">
        <v>69</v>
      </c>
      <c r="C16" s="68" t="s">
        <v>5</v>
      </c>
      <c r="D16" s="69">
        <v>1120</v>
      </c>
      <c r="E16" s="98"/>
      <c r="F16" s="98"/>
      <c r="G16" s="98"/>
      <c r="H16" s="88"/>
      <c r="I16" s="70">
        <v>22</v>
      </c>
      <c r="J16" s="71">
        <f>D16*H16</f>
        <v>0</v>
      </c>
      <c r="K16" s="71">
        <f>J16*I16%+J16</f>
        <v>0</v>
      </c>
      <c r="L16" s="66"/>
      <c r="M16" s="219"/>
    </row>
    <row r="17" spans="1:13" s="36" customFormat="1" ht="13.5" thickBot="1">
      <c r="A17" s="52"/>
      <c r="B17" s="52"/>
      <c r="C17" s="52"/>
      <c r="D17" s="56"/>
      <c r="E17" s="56"/>
      <c r="F17" s="56"/>
      <c r="G17" s="56"/>
      <c r="H17" s="53"/>
      <c r="I17" s="89" t="s">
        <v>87</v>
      </c>
      <c r="J17" s="54">
        <f>SUM(J16)</f>
        <v>0</v>
      </c>
      <c r="K17" s="54">
        <f>SUM(K16)</f>
        <v>0</v>
      </c>
      <c r="L17" s="55"/>
      <c r="M17" s="218"/>
    </row>
    <row r="21" spans="1:13" s="2" customFormat="1">
      <c r="A21" s="36" t="s">
        <v>71</v>
      </c>
      <c r="D21" s="224"/>
      <c r="E21" s="224"/>
      <c r="F21" s="224"/>
      <c r="G21" s="224"/>
      <c r="H21" s="44"/>
      <c r="I21" s="44"/>
      <c r="J21" s="225"/>
      <c r="K21" s="225"/>
      <c r="L21" s="225"/>
      <c r="M21" s="219"/>
    </row>
    <row r="22" spans="1:13" ht="5.85" customHeight="1"/>
    <row r="23" spans="1:13">
      <c r="A23" s="252"/>
      <c r="B23" s="253"/>
      <c r="C23" s="253"/>
      <c r="D23" s="253"/>
      <c r="E23" s="253"/>
      <c r="F23" s="253"/>
      <c r="G23" s="253"/>
      <c r="H23" s="253"/>
      <c r="I23" s="253"/>
      <c r="J23" s="251" t="s">
        <v>86</v>
      </c>
      <c r="K23" s="251"/>
      <c r="L23" s="43"/>
    </row>
    <row r="24" spans="1:13" s="50" customFormat="1" ht="28.35" customHeight="1">
      <c r="A24" s="45" t="s">
        <v>3</v>
      </c>
      <c r="B24" s="46" t="s">
        <v>0</v>
      </c>
      <c r="C24" s="45" t="s">
        <v>1</v>
      </c>
      <c r="D24" s="47" t="s">
        <v>85</v>
      </c>
      <c r="E24" s="27" t="s">
        <v>35</v>
      </c>
      <c r="F24" s="27" t="s">
        <v>24</v>
      </c>
      <c r="G24" s="27" t="s">
        <v>25</v>
      </c>
      <c r="H24" s="82" t="s">
        <v>26</v>
      </c>
      <c r="I24" s="81" t="s">
        <v>2</v>
      </c>
      <c r="J24" s="48" t="s">
        <v>6</v>
      </c>
      <c r="K24" s="48" t="s">
        <v>7</v>
      </c>
      <c r="L24" s="49"/>
      <c r="M24" s="217"/>
    </row>
    <row r="25" spans="1:13" s="50" customFormat="1">
      <c r="A25" s="68">
        <v>2</v>
      </c>
      <c r="B25" s="100" t="s">
        <v>9</v>
      </c>
      <c r="C25" s="68" t="s">
        <v>5</v>
      </c>
      <c r="D25" s="69">
        <v>9152</v>
      </c>
      <c r="E25" s="98"/>
      <c r="F25" s="98"/>
      <c r="G25" s="98"/>
      <c r="H25" s="88"/>
      <c r="I25" s="70">
        <v>22</v>
      </c>
      <c r="J25" s="71">
        <f>D25*H25</f>
        <v>0</v>
      </c>
      <c r="K25" s="71">
        <f>J25*I25%+J25</f>
        <v>0</v>
      </c>
      <c r="L25" s="66"/>
      <c r="M25" s="219"/>
    </row>
    <row r="26" spans="1:13" s="36" customFormat="1" ht="13.5" thickBot="1">
      <c r="A26" s="52"/>
      <c r="B26" s="52"/>
      <c r="C26" s="52"/>
      <c r="D26" s="56"/>
      <c r="E26" s="56"/>
      <c r="F26" s="56"/>
      <c r="G26" s="56"/>
      <c r="H26" s="53"/>
      <c r="I26" s="89" t="s">
        <v>88</v>
      </c>
      <c r="J26" s="54">
        <f>SUM(J25)</f>
        <v>0</v>
      </c>
      <c r="K26" s="54">
        <f>SUM(K25)</f>
        <v>0</v>
      </c>
      <c r="L26" s="55"/>
      <c r="M26" s="218"/>
    </row>
    <row r="30" spans="1:13">
      <c r="A30" s="36" t="s">
        <v>74</v>
      </c>
    </row>
    <row r="31" spans="1:13" ht="5.85" customHeight="1"/>
    <row r="32" spans="1:13">
      <c r="A32" s="72"/>
      <c r="B32" s="73"/>
      <c r="C32" s="73"/>
      <c r="D32" s="73"/>
      <c r="E32" s="73"/>
      <c r="F32" s="73"/>
      <c r="G32" s="73"/>
      <c r="H32" s="73"/>
      <c r="I32" s="73"/>
      <c r="J32" s="251" t="s">
        <v>86</v>
      </c>
      <c r="K32" s="251"/>
      <c r="L32" s="43"/>
    </row>
    <row r="33" spans="1:13" s="50" customFormat="1" ht="28.35" customHeight="1">
      <c r="A33" s="45" t="s">
        <v>3</v>
      </c>
      <c r="B33" s="46" t="s">
        <v>0</v>
      </c>
      <c r="C33" s="45" t="s">
        <v>1</v>
      </c>
      <c r="D33" s="47" t="s">
        <v>85</v>
      </c>
      <c r="E33" s="27" t="s">
        <v>35</v>
      </c>
      <c r="F33" s="27" t="s">
        <v>24</v>
      </c>
      <c r="G33" s="27" t="s">
        <v>25</v>
      </c>
      <c r="H33" s="82" t="s">
        <v>26</v>
      </c>
      <c r="I33" s="81" t="s">
        <v>2</v>
      </c>
      <c r="J33" s="48" t="s">
        <v>6</v>
      </c>
      <c r="K33" s="48" t="s">
        <v>7</v>
      </c>
      <c r="L33" s="49"/>
      <c r="M33" s="217"/>
    </row>
    <row r="34" spans="1:13" s="50" customFormat="1">
      <c r="A34" s="68">
        <v>3</v>
      </c>
      <c r="B34" s="100" t="s">
        <v>68</v>
      </c>
      <c r="C34" s="68" t="s">
        <v>5</v>
      </c>
      <c r="D34" s="69">
        <v>2912</v>
      </c>
      <c r="E34" s="98"/>
      <c r="F34" s="98"/>
      <c r="G34" s="98"/>
      <c r="H34" s="88"/>
      <c r="I34" s="70">
        <v>22</v>
      </c>
      <c r="J34" s="71">
        <f>D34*H34</f>
        <v>0</v>
      </c>
      <c r="K34" s="71">
        <f>J34*I34%+J34</f>
        <v>0</v>
      </c>
      <c r="L34" s="66"/>
      <c r="M34" s="219"/>
    </row>
    <row r="35" spans="1:13" s="36" customFormat="1" ht="13.5" thickBot="1">
      <c r="A35" s="52"/>
      <c r="B35" s="52"/>
      <c r="C35" s="52"/>
      <c r="D35" s="56"/>
      <c r="E35" s="56"/>
      <c r="F35" s="56"/>
      <c r="G35" s="56"/>
      <c r="H35" s="53"/>
      <c r="I35" s="89" t="s">
        <v>89</v>
      </c>
      <c r="J35" s="54">
        <f>SUM(J34)</f>
        <v>0</v>
      </c>
      <c r="K35" s="54">
        <f>SUM(K34)</f>
        <v>0</v>
      </c>
      <c r="L35" s="55"/>
      <c r="M35" s="218"/>
    </row>
    <row r="39" spans="1:13" s="2" customFormat="1">
      <c r="A39" s="36" t="s">
        <v>73</v>
      </c>
      <c r="D39" s="224"/>
      <c r="E39" s="224"/>
      <c r="F39" s="224"/>
      <c r="G39" s="224"/>
      <c r="H39" s="44"/>
      <c r="I39" s="44"/>
      <c r="J39" s="225"/>
      <c r="K39" s="225"/>
      <c r="L39" s="225"/>
      <c r="M39" s="219"/>
    </row>
    <row r="40" spans="1:13" ht="5.85" customHeight="1"/>
    <row r="41" spans="1:13">
      <c r="A41" s="72"/>
      <c r="B41" s="73"/>
      <c r="C41" s="73"/>
      <c r="D41" s="73"/>
      <c r="E41" s="73"/>
      <c r="F41" s="73"/>
      <c r="G41" s="73"/>
      <c r="H41" s="73"/>
      <c r="I41" s="73"/>
      <c r="J41" s="251" t="s">
        <v>86</v>
      </c>
      <c r="K41" s="251"/>
      <c r="L41" s="43"/>
    </row>
    <row r="42" spans="1:13" s="50" customFormat="1" ht="28.35" customHeight="1">
      <c r="A42" s="45" t="s">
        <v>3</v>
      </c>
      <c r="B42" s="46" t="s">
        <v>0</v>
      </c>
      <c r="C42" s="45" t="s">
        <v>1</v>
      </c>
      <c r="D42" s="47" t="s">
        <v>85</v>
      </c>
      <c r="E42" s="27" t="s">
        <v>35</v>
      </c>
      <c r="F42" s="27" t="s">
        <v>24</v>
      </c>
      <c r="G42" s="27" t="s">
        <v>25</v>
      </c>
      <c r="H42" s="82" t="s">
        <v>26</v>
      </c>
      <c r="I42" s="81" t="s">
        <v>2</v>
      </c>
      <c r="J42" s="48" t="s">
        <v>6</v>
      </c>
      <c r="K42" s="48" t="s">
        <v>7</v>
      </c>
      <c r="L42" s="49"/>
      <c r="M42" s="217"/>
    </row>
    <row r="43" spans="1:13" s="50" customFormat="1">
      <c r="A43" s="68">
        <v>4</v>
      </c>
      <c r="B43" s="100" t="s">
        <v>72</v>
      </c>
      <c r="C43" s="68" t="s">
        <v>5</v>
      </c>
      <c r="D43" s="69">
        <v>3744</v>
      </c>
      <c r="E43" s="98"/>
      <c r="F43" s="98"/>
      <c r="G43" s="98"/>
      <c r="H43" s="88"/>
      <c r="I43" s="70">
        <v>22</v>
      </c>
      <c r="J43" s="71">
        <f>D43*H43</f>
        <v>0</v>
      </c>
      <c r="K43" s="71">
        <f>J43*I43%+J43</f>
        <v>0</v>
      </c>
      <c r="L43" s="66"/>
      <c r="M43" s="219"/>
    </row>
    <row r="44" spans="1:13" s="36" customFormat="1" ht="13.5" thickBot="1">
      <c r="A44" s="52"/>
      <c r="B44" s="52"/>
      <c r="C44" s="52"/>
      <c r="D44" s="56"/>
      <c r="E44" s="56"/>
      <c r="F44" s="56"/>
      <c r="G44" s="56"/>
      <c r="H44" s="53"/>
      <c r="I44" s="89" t="s">
        <v>90</v>
      </c>
      <c r="J44" s="54">
        <f>SUM(J43)</f>
        <v>0</v>
      </c>
      <c r="K44" s="54">
        <f>SUM(K43)</f>
        <v>0</v>
      </c>
      <c r="L44" s="55"/>
      <c r="M44" s="218"/>
    </row>
    <row r="45" spans="1:13" s="36" customFormat="1">
      <c r="A45" s="63"/>
      <c r="B45" s="63"/>
      <c r="C45" s="63"/>
      <c r="D45" s="64"/>
      <c r="E45" s="64"/>
      <c r="F45" s="64"/>
      <c r="G45" s="64"/>
      <c r="H45" s="43"/>
      <c r="I45" s="43"/>
      <c r="J45" s="55"/>
      <c r="K45" s="55"/>
      <c r="L45" s="55"/>
      <c r="M45" s="218"/>
    </row>
    <row r="46" spans="1:13" s="36" customFormat="1">
      <c r="A46" s="63"/>
      <c r="B46" s="63"/>
      <c r="C46" s="63"/>
      <c r="D46" s="64"/>
      <c r="E46" s="64"/>
      <c r="F46" s="64"/>
      <c r="G46" s="64"/>
      <c r="H46" s="43"/>
      <c r="I46" s="43"/>
      <c r="J46" s="55"/>
      <c r="K46" s="55"/>
      <c r="L46" s="55"/>
      <c r="M46" s="218"/>
    </row>
    <row r="48" spans="1:13" ht="29.25" customHeight="1">
      <c r="A48" s="254" t="s">
        <v>75</v>
      </c>
      <c r="B48" s="255"/>
      <c r="C48" s="255"/>
      <c r="D48" s="255"/>
      <c r="E48" s="255"/>
      <c r="F48" s="255"/>
      <c r="G48" s="255"/>
      <c r="H48" s="255"/>
      <c r="I48" s="255"/>
      <c r="J48" s="255"/>
      <c r="K48" s="255"/>
    </row>
    <row r="49" spans="1:13" ht="5.85" customHeight="1"/>
    <row r="50" spans="1:13">
      <c r="A50" s="252"/>
      <c r="B50" s="253"/>
      <c r="C50" s="253"/>
      <c r="D50" s="253"/>
      <c r="E50" s="253"/>
      <c r="F50" s="253"/>
      <c r="G50" s="253"/>
      <c r="H50" s="253"/>
      <c r="I50" s="253"/>
      <c r="J50" s="251" t="s">
        <v>86</v>
      </c>
      <c r="K50" s="251"/>
      <c r="L50" s="43"/>
    </row>
    <row r="51" spans="1:13" s="50" customFormat="1" ht="28.35" customHeight="1">
      <c r="A51" s="45" t="s">
        <v>3</v>
      </c>
      <c r="B51" s="46" t="s">
        <v>0</v>
      </c>
      <c r="C51" s="45" t="s">
        <v>1</v>
      </c>
      <c r="D51" s="47" t="s">
        <v>85</v>
      </c>
      <c r="E51" s="27" t="s">
        <v>35</v>
      </c>
      <c r="F51" s="27" t="s">
        <v>24</v>
      </c>
      <c r="G51" s="27" t="s">
        <v>25</v>
      </c>
      <c r="H51" s="82" t="s">
        <v>26</v>
      </c>
      <c r="I51" s="81" t="s">
        <v>2</v>
      </c>
      <c r="J51" s="48" t="s">
        <v>6</v>
      </c>
      <c r="K51" s="48" t="s">
        <v>7</v>
      </c>
      <c r="L51" s="49"/>
      <c r="M51" s="217"/>
    </row>
    <row r="52" spans="1:13" s="50" customFormat="1">
      <c r="A52" s="68">
        <v>5</v>
      </c>
      <c r="B52" s="100" t="s">
        <v>77</v>
      </c>
      <c r="C52" s="68" t="s">
        <v>5</v>
      </c>
      <c r="D52" s="69">
        <v>150</v>
      </c>
      <c r="E52" s="98"/>
      <c r="F52" s="98"/>
      <c r="G52" s="98"/>
      <c r="H52" s="88"/>
      <c r="I52" s="70">
        <v>22</v>
      </c>
      <c r="J52" s="71">
        <f>D52*H52</f>
        <v>0</v>
      </c>
      <c r="K52" s="71">
        <f>J52*I52%+J52</f>
        <v>0</v>
      </c>
      <c r="L52" s="66"/>
      <c r="M52" s="219"/>
    </row>
    <row r="53" spans="1:13" s="36" customFormat="1" ht="13.5" thickBot="1">
      <c r="A53" s="52"/>
      <c r="B53" s="52"/>
      <c r="C53" s="52"/>
      <c r="D53" s="56"/>
      <c r="E53" s="56"/>
      <c r="F53" s="56"/>
      <c r="G53" s="56"/>
      <c r="H53" s="53"/>
      <c r="I53" s="89" t="s">
        <v>91</v>
      </c>
      <c r="J53" s="54">
        <f>SUM(J52)</f>
        <v>0</v>
      </c>
      <c r="K53" s="54">
        <f>SUM(K52)</f>
        <v>0</v>
      </c>
      <c r="L53" s="55"/>
      <c r="M53" s="218"/>
    </row>
    <row r="54" spans="1:13" s="36" customFormat="1">
      <c r="A54" s="63"/>
      <c r="B54" s="63"/>
      <c r="C54" s="63"/>
      <c r="D54" s="64"/>
      <c r="E54" s="64"/>
      <c r="F54" s="64"/>
      <c r="G54" s="64"/>
      <c r="H54" s="43"/>
      <c r="I54" s="43"/>
      <c r="J54" s="55"/>
      <c r="K54" s="55"/>
      <c r="L54" s="55"/>
      <c r="M54" s="218"/>
    </row>
    <row r="55" spans="1:13" s="36" customFormat="1">
      <c r="A55" s="63"/>
      <c r="B55" s="63"/>
      <c r="C55" s="63"/>
      <c r="D55" s="64"/>
      <c r="E55" s="64"/>
      <c r="F55" s="64"/>
      <c r="G55" s="64"/>
      <c r="H55" s="43"/>
      <c r="I55" s="43"/>
      <c r="J55" s="55"/>
      <c r="K55" s="55"/>
      <c r="L55" s="55"/>
      <c r="M55" s="218"/>
    </row>
    <row r="56" spans="1:13" s="36" customFormat="1">
      <c r="A56" s="63"/>
      <c r="B56" s="63"/>
      <c r="C56" s="63"/>
      <c r="D56" s="64"/>
      <c r="E56" s="64"/>
      <c r="F56" s="64"/>
      <c r="G56" s="64"/>
      <c r="H56" s="43"/>
      <c r="I56" s="43"/>
      <c r="J56" s="55"/>
      <c r="K56" s="55"/>
      <c r="L56" s="55"/>
      <c r="M56" s="218"/>
    </row>
    <row r="57" spans="1:13" ht="30" customHeight="1">
      <c r="A57" s="254" t="s">
        <v>76</v>
      </c>
      <c r="B57" s="255"/>
      <c r="C57" s="255"/>
      <c r="D57" s="255"/>
      <c r="E57" s="255"/>
      <c r="F57" s="255"/>
      <c r="G57" s="255"/>
      <c r="H57" s="255"/>
      <c r="I57" s="255"/>
      <c r="J57" s="255"/>
      <c r="K57" s="255"/>
    </row>
    <row r="58" spans="1:13" ht="5.85" customHeight="1"/>
    <row r="59" spans="1:13">
      <c r="A59" s="252"/>
      <c r="B59" s="253"/>
      <c r="C59" s="253"/>
      <c r="D59" s="253"/>
      <c r="E59" s="253"/>
      <c r="F59" s="253"/>
      <c r="G59" s="253"/>
      <c r="H59" s="253"/>
      <c r="I59" s="253"/>
      <c r="J59" s="251" t="s">
        <v>86</v>
      </c>
      <c r="K59" s="251"/>
      <c r="L59" s="43"/>
    </row>
    <row r="60" spans="1:13" s="50" customFormat="1" ht="28.35" customHeight="1">
      <c r="A60" s="45" t="s">
        <v>3</v>
      </c>
      <c r="B60" s="46" t="s">
        <v>0</v>
      </c>
      <c r="C60" s="45" t="s">
        <v>1</v>
      </c>
      <c r="D60" s="47" t="s">
        <v>85</v>
      </c>
      <c r="E60" s="27" t="s">
        <v>35</v>
      </c>
      <c r="F60" s="27" t="s">
        <v>24</v>
      </c>
      <c r="G60" s="27" t="s">
        <v>25</v>
      </c>
      <c r="H60" s="82" t="s">
        <v>26</v>
      </c>
      <c r="I60" s="81" t="s">
        <v>2</v>
      </c>
      <c r="J60" s="48" t="s">
        <v>6</v>
      </c>
      <c r="K60" s="48" t="s">
        <v>7</v>
      </c>
      <c r="L60" s="49"/>
      <c r="M60" s="217"/>
    </row>
    <row r="61" spans="1:13">
      <c r="A61" s="68">
        <v>6</v>
      </c>
      <c r="B61" s="100" t="s">
        <v>78</v>
      </c>
      <c r="C61" s="68" t="s">
        <v>5</v>
      </c>
      <c r="D61" s="69">
        <v>600</v>
      </c>
      <c r="E61" s="99"/>
      <c r="F61" s="98"/>
      <c r="G61" s="98"/>
      <c r="H61" s="88"/>
      <c r="I61" s="70">
        <v>22</v>
      </c>
      <c r="J61" s="71">
        <f>D61*H61</f>
        <v>0</v>
      </c>
      <c r="K61" s="71">
        <f>J61*I61%+J61</f>
        <v>0</v>
      </c>
      <c r="L61" s="51"/>
      <c r="M61" s="219"/>
    </row>
    <row r="62" spans="1:13" s="36" customFormat="1" ht="13.5" thickBot="1">
      <c r="A62" s="52"/>
      <c r="B62" s="52"/>
      <c r="C62" s="52"/>
      <c r="D62" s="56"/>
      <c r="E62" s="56"/>
      <c r="F62" s="56"/>
      <c r="G62" s="56"/>
      <c r="H62" s="53"/>
      <c r="I62" s="89" t="s">
        <v>92</v>
      </c>
      <c r="J62" s="54">
        <f>SUM(J61)</f>
        <v>0</v>
      </c>
      <c r="K62" s="54">
        <f>SUM(K61)</f>
        <v>0</v>
      </c>
      <c r="L62" s="55"/>
      <c r="M62" s="218"/>
    </row>
    <row r="66" spans="1:13" ht="18.75" customHeight="1">
      <c r="A66" s="120" t="s">
        <v>36</v>
      </c>
      <c r="B66" s="121"/>
      <c r="C66" s="121"/>
      <c r="D66" s="122"/>
      <c r="E66" s="122"/>
      <c r="F66" s="122"/>
      <c r="G66" s="122"/>
      <c r="H66" s="123"/>
      <c r="I66" s="123"/>
      <c r="J66" s="124"/>
      <c r="K66" s="124"/>
      <c r="L66" s="40"/>
    </row>
    <row r="67" spans="1:13" ht="5.25" customHeight="1"/>
    <row r="68" spans="1:13">
      <c r="A68" s="76" t="s">
        <v>79</v>
      </c>
      <c r="B68" s="76"/>
      <c r="C68" s="36"/>
      <c r="D68" s="37"/>
      <c r="E68" s="37"/>
      <c r="F68" s="37"/>
      <c r="G68" s="37"/>
      <c r="H68" s="38"/>
      <c r="I68" s="38"/>
      <c r="J68" s="39"/>
      <c r="K68" s="39"/>
      <c r="L68" s="39"/>
    </row>
    <row r="69" spans="1:13" ht="5.85" customHeight="1"/>
    <row r="70" spans="1:13">
      <c r="A70" s="252"/>
      <c r="B70" s="253"/>
      <c r="C70" s="253"/>
      <c r="D70" s="253"/>
      <c r="E70" s="253"/>
      <c r="F70" s="253"/>
      <c r="G70" s="253"/>
      <c r="H70" s="253"/>
      <c r="I70" s="253"/>
      <c r="J70" s="251" t="s">
        <v>86</v>
      </c>
      <c r="K70" s="251"/>
      <c r="L70" s="43"/>
    </row>
    <row r="71" spans="1:13" s="50" customFormat="1" ht="28.35" customHeight="1">
      <c r="A71" s="45" t="s">
        <v>3</v>
      </c>
      <c r="B71" s="46" t="s">
        <v>0</v>
      </c>
      <c r="C71" s="45" t="s">
        <v>1</v>
      </c>
      <c r="D71" s="47" t="s">
        <v>85</v>
      </c>
      <c r="E71" s="27" t="s">
        <v>35</v>
      </c>
      <c r="F71" s="27" t="s">
        <v>24</v>
      </c>
      <c r="G71" s="27" t="s">
        <v>25</v>
      </c>
      <c r="H71" s="82" t="s">
        <v>26</v>
      </c>
      <c r="I71" s="81" t="s">
        <v>2</v>
      </c>
      <c r="J71" s="48" t="s">
        <v>6</v>
      </c>
      <c r="K71" s="48" t="s">
        <v>7</v>
      </c>
      <c r="L71" s="49"/>
      <c r="M71" s="217"/>
    </row>
    <row r="72" spans="1:13" s="50" customFormat="1">
      <c r="A72" s="101">
        <v>7</v>
      </c>
      <c r="B72" s="107" t="s">
        <v>27</v>
      </c>
      <c r="C72" s="108" t="s">
        <v>28</v>
      </c>
      <c r="D72" s="58">
        <v>70</v>
      </c>
      <c r="E72" s="91"/>
      <c r="F72" s="91"/>
      <c r="G72" s="91"/>
      <c r="H72" s="141"/>
      <c r="I72" s="59">
        <v>9.5</v>
      </c>
      <c r="J72" s="65">
        <f>D72*H72</f>
        <v>0</v>
      </c>
      <c r="K72" s="226">
        <f t="shared" ref="K72:K75" si="0">J72*I72%+J72</f>
        <v>0</v>
      </c>
      <c r="L72" s="66"/>
      <c r="M72" s="221"/>
    </row>
    <row r="73" spans="1:13" s="50" customFormat="1">
      <c r="A73" s="57">
        <v>8</v>
      </c>
      <c r="B73" s="107" t="s">
        <v>29</v>
      </c>
      <c r="C73" s="108" t="s">
        <v>28</v>
      </c>
      <c r="D73" s="58">
        <v>70</v>
      </c>
      <c r="E73" s="91"/>
      <c r="F73" s="91"/>
      <c r="G73" s="91"/>
      <c r="H73" s="141"/>
      <c r="I73" s="59">
        <v>9.5</v>
      </c>
      <c r="J73" s="65">
        <f>D73*H73</f>
        <v>0</v>
      </c>
      <c r="K73" s="227">
        <f t="shared" si="0"/>
        <v>0</v>
      </c>
      <c r="L73" s="66"/>
      <c r="M73" s="221"/>
    </row>
    <row r="74" spans="1:13" s="50" customFormat="1">
      <c r="A74" s="101">
        <v>9</v>
      </c>
      <c r="B74" s="109" t="s">
        <v>30</v>
      </c>
      <c r="C74" s="108" t="s">
        <v>28</v>
      </c>
      <c r="D74" s="58">
        <v>70</v>
      </c>
      <c r="E74" s="113"/>
      <c r="F74" s="113"/>
      <c r="G74" s="113"/>
      <c r="H74" s="142"/>
      <c r="I74" s="59">
        <v>9.5</v>
      </c>
      <c r="J74" s="65">
        <f>D74*H74</f>
        <v>0</v>
      </c>
      <c r="K74" s="227">
        <f t="shared" si="0"/>
        <v>0</v>
      </c>
      <c r="L74" s="66"/>
      <c r="M74" s="221"/>
    </row>
    <row r="75" spans="1:13" s="50" customFormat="1">
      <c r="A75" s="60">
        <v>10</v>
      </c>
      <c r="B75" s="104" t="s">
        <v>31</v>
      </c>
      <c r="C75" s="105" t="s">
        <v>28</v>
      </c>
      <c r="D75" s="61">
        <v>70</v>
      </c>
      <c r="E75" s="92"/>
      <c r="F75" s="92"/>
      <c r="G75" s="92"/>
      <c r="H75" s="143"/>
      <c r="I75" s="62">
        <v>9.5</v>
      </c>
      <c r="J75" s="67">
        <f>D75*H75</f>
        <v>0</v>
      </c>
      <c r="K75" s="67">
        <f t="shared" si="0"/>
        <v>0</v>
      </c>
      <c r="L75" s="66"/>
      <c r="M75" s="221"/>
    </row>
    <row r="76" spans="1:13" ht="13.5" thickBot="1">
      <c r="A76" s="52"/>
      <c r="B76" s="52"/>
      <c r="C76" s="52"/>
      <c r="D76" s="56"/>
      <c r="E76" s="56"/>
      <c r="F76" s="56"/>
      <c r="G76" s="56"/>
      <c r="H76" s="53"/>
      <c r="I76" s="89" t="s">
        <v>93</v>
      </c>
      <c r="J76" s="54">
        <f>SUM(J72:J75)</f>
        <v>0</v>
      </c>
      <c r="K76" s="54">
        <f>SUM(K72:K75)</f>
        <v>0</v>
      </c>
      <c r="L76" s="55"/>
    </row>
    <row r="79" spans="1:13" s="4" customFormat="1">
      <c r="D79" s="74"/>
      <c r="E79" s="74"/>
      <c r="F79" s="74"/>
      <c r="G79" s="74"/>
      <c r="H79" s="75"/>
      <c r="I79" s="75"/>
      <c r="J79" s="40"/>
      <c r="K79" s="40"/>
      <c r="L79" s="40"/>
      <c r="M79" s="220"/>
    </row>
    <row r="80" spans="1:13" s="76" customFormat="1">
      <c r="A80" s="76" t="s">
        <v>80</v>
      </c>
      <c r="D80" s="77"/>
      <c r="E80" s="77"/>
      <c r="F80" s="77"/>
      <c r="G80" s="77"/>
      <c r="H80" s="78"/>
      <c r="I80" s="78"/>
      <c r="J80" s="79"/>
      <c r="K80" s="79"/>
      <c r="L80" s="79"/>
      <c r="M80" s="222"/>
    </row>
    <row r="81" spans="1:13" s="4" customFormat="1" ht="5.85" customHeight="1">
      <c r="D81" s="74"/>
      <c r="E81" s="74"/>
      <c r="F81" s="74"/>
      <c r="G81" s="74"/>
      <c r="H81" s="75"/>
      <c r="I81" s="75"/>
      <c r="J81" s="40"/>
      <c r="K81" s="40"/>
      <c r="L81" s="40"/>
      <c r="M81" s="220"/>
    </row>
    <row r="82" spans="1:13" s="4" customFormat="1">
      <c r="A82" s="256"/>
      <c r="B82" s="257"/>
      <c r="C82" s="257"/>
      <c r="D82" s="257"/>
      <c r="E82" s="257"/>
      <c r="F82" s="257"/>
      <c r="G82" s="257"/>
      <c r="H82" s="257"/>
      <c r="I82" s="257"/>
      <c r="J82" s="258" t="s">
        <v>86</v>
      </c>
      <c r="K82" s="258"/>
      <c r="L82" s="80"/>
      <c r="M82" s="220"/>
    </row>
    <row r="83" spans="1:13" s="50" customFormat="1" ht="28.35" customHeight="1">
      <c r="A83" s="45" t="s">
        <v>3</v>
      </c>
      <c r="B83" s="46" t="s">
        <v>0</v>
      </c>
      <c r="C83" s="45" t="s">
        <v>1</v>
      </c>
      <c r="D83" s="47" t="s">
        <v>85</v>
      </c>
      <c r="E83" s="27" t="s">
        <v>35</v>
      </c>
      <c r="F83" s="27" t="s">
        <v>24</v>
      </c>
      <c r="G83" s="27" t="s">
        <v>25</v>
      </c>
      <c r="H83" s="82" t="s">
        <v>26</v>
      </c>
      <c r="I83" s="81" t="s">
        <v>2</v>
      </c>
      <c r="J83" s="48" t="s">
        <v>6</v>
      </c>
      <c r="K83" s="48" t="s">
        <v>7</v>
      </c>
      <c r="L83" s="49"/>
      <c r="M83" s="217"/>
    </row>
    <row r="84" spans="1:13" s="117" customFormat="1">
      <c r="A84" s="108">
        <v>11</v>
      </c>
      <c r="B84" s="109" t="s">
        <v>32</v>
      </c>
      <c r="C84" s="108" t="s">
        <v>28</v>
      </c>
      <c r="D84" s="114">
        <v>390</v>
      </c>
      <c r="E84" s="93"/>
      <c r="F84" s="93"/>
      <c r="G84" s="93"/>
      <c r="H84" s="142"/>
      <c r="I84" s="59">
        <v>9.5</v>
      </c>
      <c r="J84" s="115">
        <f>D84*H84</f>
        <v>0</v>
      </c>
      <c r="K84" s="226">
        <f>J84*I84%+J84</f>
        <v>0</v>
      </c>
      <c r="L84" s="116"/>
      <c r="M84" s="221"/>
    </row>
    <row r="85" spans="1:13" s="117" customFormat="1">
      <c r="A85" s="105">
        <v>12</v>
      </c>
      <c r="B85" s="104" t="s">
        <v>33</v>
      </c>
      <c r="C85" s="105" t="s">
        <v>28</v>
      </c>
      <c r="D85" s="61">
        <v>390</v>
      </c>
      <c r="E85" s="94"/>
      <c r="F85" s="94"/>
      <c r="G85" s="94"/>
      <c r="H85" s="143"/>
      <c r="I85" s="62">
        <v>9.5</v>
      </c>
      <c r="J85" s="67">
        <f>D85*H85</f>
        <v>0</v>
      </c>
      <c r="K85" s="67">
        <f t="shared" ref="K85" si="1">J85*I85%+J85</f>
        <v>0</v>
      </c>
      <c r="L85" s="116"/>
      <c r="M85" s="221"/>
    </row>
    <row r="86" spans="1:13" s="4" customFormat="1" ht="13.5" thickBot="1">
      <c r="A86" s="83"/>
      <c r="B86" s="83"/>
      <c r="C86" s="83"/>
      <c r="D86" s="84"/>
      <c r="E86" s="84"/>
      <c r="F86" s="84"/>
      <c r="G86" s="84"/>
      <c r="H86" s="85"/>
      <c r="I86" s="89" t="s">
        <v>94</v>
      </c>
      <c r="J86" s="86">
        <f>SUM(J84:J85)</f>
        <v>0</v>
      </c>
      <c r="K86" s="86">
        <f>SUM(K84:K85)</f>
        <v>0</v>
      </c>
      <c r="L86" s="87"/>
      <c r="M86" s="220"/>
    </row>
    <row r="87" spans="1:13" s="4" customFormat="1">
      <c r="D87" s="74"/>
      <c r="E87" s="74"/>
      <c r="F87" s="74"/>
      <c r="G87" s="74"/>
      <c r="H87" s="75"/>
      <c r="I87" s="75"/>
      <c r="J87" s="40"/>
      <c r="K87" s="40"/>
      <c r="L87" s="40"/>
      <c r="M87" s="220"/>
    </row>
    <row r="88" spans="1:13" s="4" customFormat="1">
      <c r="D88" s="74"/>
      <c r="E88" s="74"/>
      <c r="F88" s="74"/>
      <c r="G88" s="74"/>
      <c r="H88" s="75"/>
      <c r="I88" s="75"/>
      <c r="J88" s="40"/>
      <c r="K88" s="40"/>
      <c r="L88" s="40"/>
      <c r="M88" s="220"/>
    </row>
    <row r="89" spans="1:13" s="4" customFormat="1">
      <c r="D89" s="74"/>
      <c r="E89" s="74"/>
      <c r="F89" s="74"/>
      <c r="G89" s="74"/>
      <c r="H89" s="75"/>
      <c r="I89" s="75"/>
      <c r="J89" s="40"/>
      <c r="K89" s="40"/>
      <c r="L89" s="40"/>
      <c r="M89" s="220"/>
    </row>
    <row r="90" spans="1:13" ht="18.75" customHeight="1">
      <c r="A90" s="120" t="s">
        <v>42</v>
      </c>
      <c r="B90" s="121"/>
      <c r="C90" s="121"/>
      <c r="D90" s="122"/>
      <c r="E90" s="122"/>
      <c r="F90" s="122"/>
      <c r="G90" s="122"/>
      <c r="H90" s="123"/>
      <c r="I90" s="123"/>
      <c r="J90" s="124"/>
      <c r="K90" s="124"/>
      <c r="L90" s="40"/>
    </row>
    <row r="91" spans="1:13" ht="6" customHeight="1"/>
    <row r="92" spans="1:13">
      <c r="A92" s="36" t="s">
        <v>84</v>
      </c>
    </row>
    <row r="93" spans="1:13" ht="5.85" customHeight="1"/>
    <row r="94" spans="1:13">
      <c r="A94" s="259"/>
      <c r="B94" s="260"/>
      <c r="C94" s="260"/>
      <c r="D94" s="260"/>
      <c r="E94" s="260"/>
      <c r="F94" s="260"/>
      <c r="G94" s="260"/>
      <c r="H94" s="260"/>
      <c r="I94" s="261"/>
      <c r="J94" s="251" t="s">
        <v>86</v>
      </c>
      <c r="K94" s="251"/>
      <c r="L94" s="43"/>
    </row>
    <row r="95" spans="1:13" s="50" customFormat="1" ht="28.35" customHeight="1">
      <c r="A95" s="45" t="s">
        <v>3</v>
      </c>
      <c r="B95" s="46" t="s">
        <v>44</v>
      </c>
      <c r="C95" s="45" t="s">
        <v>1</v>
      </c>
      <c r="D95" s="47" t="s">
        <v>85</v>
      </c>
      <c r="E95" s="27" t="s">
        <v>35</v>
      </c>
      <c r="F95" s="27" t="s">
        <v>24</v>
      </c>
      <c r="G95" s="27" t="s">
        <v>25</v>
      </c>
      <c r="H95" s="82" t="s">
        <v>26</v>
      </c>
      <c r="I95" s="81" t="s">
        <v>2</v>
      </c>
      <c r="J95" s="48" t="s">
        <v>6</v>
      </c>
      <c r="K95" s="48" t="s">
        <v>7</v>
      </c>
      <c r="L95" s="49"/>
      <c r="M95" s="217"/>
    </row>
    <row r="96" spans="1:13" s="117" customFormat="1" ht="38.25">
      <c r="A96" s="111">
        <v>13</v>
      </c>
      <c r="B96" s="118" t="s">
        <v>45</v>
      </c>
      <c r="C96" s="111" t="s">
        <v>41</v>
      </c>
      <c r="D96" s="204">
        <v>114</v>
      </c>
      <c r="E96" s="201"/>
      <c r="F96" s="201"/>
      <c r="G96" s="201"/>
      <c r="H96" s="191"/>
      <c r="I96" s="192">
        <v>22</v>
      </c>
      <c r="J96" s="151">
        <f>D96*H96</f>
        <v>0</v>
      </c>
      <c r="K96" s="71">
        <f>J96*I96%+J96</f>
        <v>0</v>
      </c>
      <c r="L96" s="116"/>
      <c r="M96" s="220"/>
    </row>
    <row r="97" spans="1:15" s="117" customFormat="1">
      <c r="A97" s="156"/>
      <c r="B97" s="157" t="s">
        <v>49</v>
      </c>
      <c r="C97" s="158"/>
      <c r="D97" s="205"/>
      <c r="E97" s="195"/>
      <c r="F97" s="195"/>
      <c r="G97" s="195"/>
      <c r="H97" s="196"/>
      <c r="I97" s="180"/>
      <c r="J97" s="163"/>
      <c r="K97" s="164"/>
      <c r="L97" s="116"/>
      <c r="M97" s="220"/>
    </row>
    <row r="98" spans="1:15" s="117" customFormat="1">
      <c r="A98" s="148"/>
      <c r="B98" s="149" t="s">
        <v>48</v>
      </c>
      <c r="C98" s="150"/>
      <c r="D98" s="206"/>
      <c r="E98" s="187"/>
      <c r="F98" s="187"/>
      <c r="G98" s="187"/>
      <c r="H98" s="190"/>
      <c r="I98" s="181"/>
      <c r="J98" s="152"/>
      <c r="K98" s="153"/>
      <c r="L98" s="116"/>
      <c r="M98" s="220"/>
    </row>
    <row r="99" spans="1:15" s="155" customFormat="1">
      <c r="A99" s="193">
        <v>14</v>
      </c>
      <c r="B99" s="197" t="s">
        <v>46</v>
      </c>
      <c r="C99" s="194" t="s">
        <v>62</v>
      </c>
      <c r="D99" s="207">
        <v>19</v>
      </c>
      <c r="E99" s="106"/>
      <c r="F99" s="106"/>
      <c r="G99" s="106"/>
      <c r="H99" s="144"/>
      <c r="I99" s="169">
        <v>22</v>
      </c>
      <c r="J99" s="170">
        <f>D99*H99</f>
        <v>0</v>
      </c>
      <c r="K99" s="226">
        <f t="shared" ref="K99:K104" si="2">J99*I99%+J99</f>
        <v>0</v>
      </c>
      <c r="L99" s="154"/>
      <c r="M99" s="223"/>
    </row>
    <row r="100" spans="1:15" s="155" customFormat="1">
      <c r="A100" s="175">
        <v>15</v>
      </c>
      <c r="B100" s="118" t="s">
        <v>47</v>
      </c>
      <c r="C100" s="111" t="s">
        <v>62</v>
      </c>
      <c r="D100" s="208">
        <v>19</v>
      </c>
      <c r="E100" s="112"/>
      <c r="F100" s="112"/>
      <c r="G100" s="112"/>
      <c r="H100" s="146"/>
      <c r="I100" s="171">
        <v>22</v>
      </c>
      <c r="J100" s="172">
        <f>D100*H100</f>
        <v>0</v>
      </c>
      <c r="K100" s="67">
        <f t="shared" si="2"/>
        <v>0</v>
      </c>
      <c r="L100" s="154"/>
      <c r="M100" s="223"/>
    </row>
    <row r="101" spans="1:15" s="155" customFormat="1">
      <c r="A101" s="148"/>
      <c r="B101" s="149" t="s">
        <v>50</v>
      </c>
      <c r="C101" s="150"/>
      <c r="D101" s="209"/>
      <c r="E101" s="199"/>
      <c r="F101" s="199"/>
      <c r="G101" s="199"/>
      <c r="H101" s="200"/>
      <c r="I101" s="150"/>
      <c r="J101" s="173"/>
      <c r="K101" s="174"/>
      <c r="L101" s="154"/>
      <c r="M101" s="223"/>
    </row>
    <row r="102" spans="1:15" s="155" customFormat="1">
      <c r="A102" s="193">
        <v>16</v>
      </c>
      <c r="B102" s="198" t="s">
        <v>46</v>
      </c>
      <c r="C102" s="194" t="s">
        <v>62</v>
      </c>
      <c r="D102" s="207">
        <v>19</v>
      </c>
      <c r="E102" s="106"/>
      <c r="F102" s="106"/>
      <c r="G102" s="106"/>
      <c r="H102" s="144"/>
      <c r="I102" s="169">
        <v>22</v>
      </c>
      <c r="J102" s="170">
        <f>D102*H102</f>
        <v>0</v>
      </c>
      <c r="K102" s="226">
        <f>J102*I102%+J102</f>
        <v>0</v>
      </c>
      <c r="L102" s="154"/>
      <c r="M102" s="223"/>
    </row>
    <row r="103" spans="1:15" s="155" customFormat="1">
      <c r="A103" s="159">
        <v>17</v>
      </c>
      <c r="B103" s="161" t="s">
        <v>51</v>
      </c>
      <c r="C103" s="108" t="s">
        <v>5</v>
      </c>
      <c r="D103" s="210">
        <v>19</v>
      </c>
      <c r="E103" s="110"/>
      <c r="F103" s="110"/>
      <c r="G103" s="110"/>
      <c r="H103" s="145"/>
      <c r="I103" s="166">
        <v>22</v>
      </c>
      <c r="J103" s="167">
        <f>D103*H103</f>
        <v>0</v>
      </c>
      <c r="K103" s="227">
        <f t="shared" si="2"/>
        <v>0</v>
      </c>
      <c r="L103" s="154"/>
      <c r="M103" s="223"/>
    </row>
    <row r="104" spans="1:15" s="117" customFormat="1">
      <c r="A104" s="162">
        <v>18</v>
      </c>
      <c r="B104" s="119" t="s">
        <v>52</v>
      </c>
      <c r="C104" s="105" t="s">
        <v>5</v>
      </c>
      <c r="D104" s="211">
        <v>19</v>
      </c>
      <c r="E104" s="94"/>
      <c r="F104" s="94"/>
      <c r="G104" s="94"/>
      <c r="H104" s="143"/>
      <c r="I104" s="62">
        <v>22</v>
      </c>
      <c r="J104" s="168">
        <f>D104*H104</f>
        <v>0</v>
      </c>
      <c r="K104" s="67">
        <f t="shared" si="2"/>
        <v>0</v>
      </c>
      <c r="L104" s="116"/>
      <c r="M104" s="220"/>
    </row>
    <row r="105" spans="1:15" s="177" customFormat="1">
      <c r="A105" s="147"/>
      <c r="B105" s="176"/>
      <c r="C105" s="147"/>
      <c r="D105" s="212"/>
      <c r="E105" s="140"/>
      <c r="F105" s="140"/>
      <c r="G105" s="140"/>
      <c r="H105" s="178"/>
      <c r="I105" s="179"/>
      <c r="J105" s="154"/>
      <c r="K105" s="154"/>
      <c r="L105" s="116"/>
      <c r="M105" s="216"/>
    </row>
    <row r="106" spans="1:15" s="50" customFormat="1" ht="28.35" customHeight="1">
      <c r="A106" s="45" t="s">
        <v>3</v>
      </c>
      <c r="B106" s="46" t="s">
        <v>53</v>
      </c>
      <c r="C106" s="45" t="s">
        <v>1</v>
      </c>
      <c r="D106" s="47" t="s">
        <v>85</v>
      </c>
      <c r="E106" s="27" t="s">
        <v>35</v>
      </c>
      <c r="F106" s="27" t="s">
        <v>24</v>
      </c>
      <c r="G106" s="27" t="s">
        <v>25</v>
      </c>
      <c r="H106" s="82" t="s">
        <v>26</v>
      </c>
      <c r="I106" s="81" t="s">
        <v>2</v>
      </c>
      <c r="J106" s="48" t="s">
        <v>6</v>
      </c>
      <c r="K106" s="48" t="s">
        <v>7</v>
      </c>
      <c r="L106" s="49"/>
      <c r="M106" s="217"/>
      <c r="O106" s="189" t="s">
        <v>22</v>
      </c>
    </row>
    <row r="107" spans="1:15" s="117" customFormat="1" ht="38.25">
      <c r="A107" s="111">
        <v>19</v>
      </c>
      <c r="B107" s="118" t="s">
        <v>43</v>
      </c>
      <c r="C107" s="111" t="s">
        <v>41</v>
      </c>
      <c r="D107" s="208">
        <v>216</v>
      </c>
      <c r="E107" s="186"/>
      <c r="F107" s="186"/>
      <c r="G107" s="186"/>
      <c r="H107" s="88"/>
      <c r="I107" s="70">
        <v>22</v>
      </c>
      <c r="J107" s="203">
        <f>D107*H107</f>
        <v>0</v>
      </c>
      <c r="K107" s="151">
        <f>(D107*H107)*I107%+(D107*H107)</f>
        <v>0</v>
      </c>
      <c r="L107" s="116"/>
      <c r="M107" s="220"/>
    </row>
    <row r="108" spans="1:15" s="117" customFormat="1">
      <c r="A108" s="148"/>
      <c r="B108" s="149" t="s">
        <v>54</v>
      </c>
      <c r="C108" s="150"/>
      <c r="D108" s="206"/>
      <c r="E108" s="187"/>
      <c r="F108" s="187"/>
      <c r="G108" s="187"/>
      <c r="H108" s="190"/>
      <c r="I108" s="181"/>
      <c r="J108" s="152"/>
      <c r="K108" s="153"/>
      <c r="L108" s="116"/>
      <c r="M108" s="220"/>
    </row>
    <row r="109" spans="1:15" s="117" customFormat="1">
      <c r="A109" s="193">
        <v>20</v>
      </c>
      <c r="B109" s="197" t="s">
        <v>55</v>
      </c>
      <c r="C109" s="194" t="s">
        <v>5</v>
      </c>
      <c r="D109" s="207">
        <v>30</v>
      </c>
      <c r="E109" s="188"/>
      <c r="F109" s="188"/>
      <c r="G109" s="188"/>
      <c r="H109" s="202"/>
      <c r="I109" s="165">
        <v>22</v>
      </c>
      <c r="J109" s="115">
        <f t="shared" ref="J109:J115" si="3">D109*H109</f>
        <v>0</v>
      </c>
      <c r="K109" s="226">
        <f t="shared" ref="K109:K115" si="4">J109*I109%+J109</f>
        <v>0</v>
      </c>
      <c r="L109" s="116"/>
      <c r="M109" s="220"/>
    </row>
    <row r="110" spans="1:15" s="117" customFormat="1">
      <c r="A110" s="159">
        <v>21</v>
      </c>
      <c r="B110" s="160" t="s">
        <v>56</v>
      </c>
      <c r="C110" s="108" t="s">
        <v>5</v>
      </c>
      <c r="D110" s="210">
        <v>10</v>
      </c>
      <c r="E110" s="102"/>
      <c r="F110" s="102"/>
      <c r="G110" s="102"/>
      <c r="H110" s="141"/>
      <c r="I110" s="103">
        <v>22</v>
      </c>
      <c r="J110" s="182">
        <f t="shared" si="3"/>
        <v>0</v>
      </c>
      <c r="K110" s="227">
        <f t="shared" si="4"/>
        <v>0</v>
      </c>
      <c r="L110" s="116"/>
      <c r="M110" s="220"/>
    </row>
    <row r="111" spans="1:15" s="117" customFormat="1">
      <c r="A111" s="159">
        <v>22</v>
      </c>
      <c r="B111" s="160" t="s">
        <v>57</v>
      </c>
      <c r="C111" s="108" t="s">
        <v>5</v>
      </c>
      <c r="D111" s="210">
        <v>30</v>
      </c>
      <c r="E111" s="102"/>
      <c r="F111" s="102"/>
      <c r="G111" s="102"/>
      <c r="H111" s="141"/>
      <c r="I111" s="103">
        <v>22</v>
      </c>
      <c r="J111" s="182">
        <f t="shared" si="3"/>
        <v>0</v>
      </c>
      <c r="K111" s="227">
        <f t="shared" si="4"/>
        <v>0</v>
      </c>
      <c r="L111" s="116"/>
      <c r="M111" s="220"/>
      <c r="O111" s="177"/>
    </row>
    <row r="112" spans="1:15" s="117" customFormat="1">
      <c r="A112" s="159">
        <v>23</v>
      </c>
      <c r="B112" s="160" t="s">
        <v>58</v>
      </c>
      <c r="C112" s="108" t="s">
        <v>5</v>
      </c>
      <c r="D112" s="210">
        <v>40</v>
      </c>
      <c r="E112" s="102"/>
      <c r="F112" s="102"/>
      <c r="G112" s="102"/>
      <c r="H112" s="141"/>
      <c r="I112" s="103">
        <v>22</v>
      </c>
      <c r="J112" s="182">
        <f t="shared" si="3"/>
        <v>0</v>
      </c>
      <c r="K112" s="227">
        <f t="shared" si="4"/>
        <v>0</v>
      </c>
      <c r="L112" s="116"/>
      <c r="M112" s="220"/>
      <c r="O112" s="177"/>
    </row>
    <row r="113" spans="1:15" s="117" customFormat="1">
      <c r="A113" s="159">
        <v>24</v>
      </c>
      <c r="B113" s="160" t="s">
        <v>59</v>
      </c>
      <c r="C113" s="108" t="s">
        <v>5</v>
      </c>
      <c r="D113" s="210">
        <v>15</v>
      </c>
      <c r="E113" s="102"/>
      <c r="F113" s="102"/>
      <c r="G113" s="102"/>
      <c r="H113" s="141"/>
      <c r="I113" s="103">
        <v>22</v>
      </c>
      <c r="J113" s="182">
        <f t="shared" si="3"/>
        <v>0</v>
      </c>
      <c r="K113" s="227">
        <f t="shared" si="4"/>
        <v>0</v>
      </c>
      <c r="L113" s="116"/>
      <c r="M113" s="220"/>
      <c r="O113" s="177"/>
    </row>
    <row r="114" spans="1:15" s="117" customFormat="1">
      <c r="A114" s="159">
        <v>25</v>
      </c>
      <c r="B114" s="160" t="s">
        <v>60</v>
      </c>
      <c r="C114" s="108" t="s">
        <v>5</v>
      </c>
      <c r="D114" s="210">
        <v>15</v>
      </c>
      <c r="E114" s="102"/>
      <c r="F114" s="102"/>
      <c r="G114" s="102"/>
      <c r="H114" s="141"/>
      <c r="I114" s="103">
        <v>22</v>
      </c>
      <c r="J114" s="182">
        <f t="shared" si="3"/>
        <v>0</v>
      </c>
      <c r="K114" s="227">
        <f t="shared" si="4"/>
        <v>0</v>
      </c>
      <c r="L114" s="116"/>
      <c r="M114" s="220"/>
      <c r="O114" s="177"/>
    </row>
    <row r="115" spans="1:15" s="117" customFormat="1">
      <c r="A115" s="175">
        <v>26</v>
      </c>
      <c r="B115" s="118" t="s">
        <v>61</v>
      </c>
      <c r="C115" s="111" t="s">
        <v>5</v>
      </c>
      <c r="D115" s="208">
        <v>15</v>
      </c>
      <c r="E115" s="94"/>
      <c r="F115" s="94"/>
      <c r="G115" s="94"/>
      <c r="H115" s="143"/>
      <c r="I115" s="62">
        <v>22</v>
      </c>
      <c r="J115" s="183">
        <f t="shared" si="3"/>
        <v>0</v>
      </c>
      <c r="K115" s="67">
        <f t="shared" si="4"/>
        <v>0</v>
      </c>
      <c r="L115" s="116"/>
      <c r="M115" s="220"/>
      <c r="O115" s="177"/>
    </row>
    <row r="116" spans="1:15" ht="13.5" thickBot="1">
      <c r="A116" s="95"/>
      <c r="B116" s="95"/>
      <c r="C116" s="95"/>
      <c r="D116" s="184"/>
      <c r="E116" s="184"/>
      <c r="F116" s="184"/>
      <c r="G116" s="184"/>
      <c r="H116" s="96"/>
      <c r="I116" s="185" t="s">
        <v>95</v>
      </c>
      <c r="J116" s="97">
        <f>J96+J99+J100+J102+J103+J104+J107+J109+J110+J111+J112+J113+J114+J115</f>
        <v>0</v>
      </c>
      <c r="K116" s="97">
        <f>K96+K99+K100+K102+K103+K104+K107+K109+K110+K111+K112+K113+K114+K115</f>
        <v>0</v>
      </c>
      <c r="L116" s="55"/>
      <c r="O116" s="55"/>
    </row>
    <row r="117" spans="1:15" s="4" customFormat="1">
      <c r="D117" s="74"/>
      <c r="E117" s="74"/>
      <c r="F117" s="74"/>
      <c r="G117" s="74"/>
      <c r="H117" s="75"/>
      <c r="I117" s="75"/>
      <c r="J117" s="40"/>
      <c r="K117" s="40"/>
      <c r="L117" s="40"/>
      <c r="M117" s="220"/>
    </row>
    <row r="118" spans="1:15">
      <c r="J118" s="39"/>
      <c r="K118" s="39"/>
    </row>
    <row r="119" spans="1:15">
      <c r="A119" s="125"/>
      <c r="B119" s="125" t="s">
        <v>96</v>
      </c>
      <c r="C119" s="125"/>
      <c r="D119" s="126"/>
      <c r="E119" s="126"/>
      <c r="F119" s="126"/>
      <c r="G119" s="126"/>
      <c r="H119" s="127"/>
      <c r="I119" s="127"/>
      <c r="J119" s="90">
        <f>J86+J76+J62+J53+J44+J35+J26+J17+J116</f>
        <v>0</v>
      </c>
      <c r="K119" s="90">
        <f>K86+K76+K62+K53+K44+K35+K26+K17+K116</f>
        <v>0</v>
      </c>
      <c r="L119" s="55"/>
    </row>
    <row r="120" spans="1:15" ht="29.25" customHeight="1" thickBot="1">
      <c r="A120" s="128"/>
      <c r="B120" s="128"/>
      <c r="C120" s="128"/>
      <c r="D120" s="129"/>
      <c r="E120" s="129"/>
      <c r="F120" s="129"/>
      <c r="G120" s="129"/>
      <c r="H120" s="130"/>
      <c r="I120" s="130"/>
      <c r="J120" s="131" t="s">
        <v>37</v>
      </c>
      <c r="K120" s="131" t="s">
        <v>38</v>
      </c>
    </row>
    <row r="121" spans="1:15" ht="13.5" thickTop="1"/>
    <row r="123" spans="1:15">
      <c r="A123" s="28"/>
    </row>
    <row r="129" spans="8:8">
      <c r="H129" s="44" t="s">
        <v>22</v>
      </c>
    </row>
  </sheetData>
  <mergeCells count="21">
    <mergeCell ref="A70:I70"/>
    <mergeCell ref="J70:K70"/>
    <mergeCell ref="A82:I82"/>
    <mergeCell ref="J82:K82"/>
    <mergeCell ref="A94:I94"/>
    <mergeCell ref="J94:K94"/>
    <mergeCell ref="A2:E2"/>
    <mergeCell ref="A3:E3"/>
    <mergeCell ref="A4:E4"/>
    <mergeCell ref="J59:K59"/>
    <mergeCell ref="A50:I50"/>
    <mergeCell ref="J50:K50"/>
    <mergeCell ref="J32:K32"/>
    <mergeCell ref="J41:K41"/>
    <mergeCell ref="A48:K48"/>
    <mergeCell ref="A57:K57"/>
    <mergeCell ref="A14:I14"/>
    <mergeCell ref="J14:K14"/>
    <mergeCell ref="A23:I23"/>
    <mergeCell ref="J23:K23"/>
    <mergeCell ref="A59:I59"/>
  </mergeCells>
  <pageMargins left="0.55118110236220474" right="0.51181102362204722" top="0.98425196850393704" bottom="0.55118110236220474" header="0.31496062992125984" footer="0.31496062992125984"/>
  <pageSetup paperSize="9" scale="78" orientation="landscape" r:id="rId1"/>
  <headerFooter>
    <oddHeader>&amp;LBOLNIŠNICA SEŽANA
Cankarjeva ulica 4
6210 Sežana&amp;CPredmet javnega naročila: 
"Nabava dializnega potrošnega materiala, 
ter redno in izredno servisiranje monitorjev"&amp;ROBRAZEC C02/A: 
Specifikacija ponudbe s cenami</oddHeader>
    <oddFooter>&amp;LŠtevilka javnega naročila: JN 02/22-P1&amp;R&amp;P / &amp;N</oddFooter>
  </headerFooter>
  <rowBreaks count="2" manualBreakCount="2">
    <brk id="46" max="10" man="1"/>
    <brk id="88" max="10" man="1"/>
  </rowBreaks>
  <colBreaks count="1" manualBreakCount="1">
    <brk id="11" max="369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2</vt:i4>
      </vt:variant>
    </vt:vector>
  </HeadingPairs>
  <TitlesOfParts>
    <vt:vector size="5" baseType="lpstr">
      <vt:lpstr>NAVODILA</vt:lpstr>
      <vt:lpstr>C 02 PREDRAČUN</vt:lpstr>
      <vt:lpstr>C02-A SPECIFIKACIJA </vt:lpstr>
      <vt:lpstr>'C 02 PREDRAČUN'!Področje_tiskanja</vt:lpstr>
      <vt:lpstr>'C02-A SPECIFIKACIJA '!Področje_tiskanja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sasap</dc:creator>
  <cp:lastModifiedBy>Saša</cp:lastModifiedBy>
  <cp:lastPrinted>2022-08-10T11:24:30Z</cp:lastPrinted>
  <dcterms:created xsi:type="dcterms:W3CDTF">2007-08-03T11:50:43Z</dcterms:created>
  <dcterms:modified xsi:type="dcterms:W3CDTF">2022-08-11T08:35:10Z</dcterms:modified>
</cp:coreProperties>
</file>